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18A91CF7-A62D-4934-8D4F-5678CCBD113E}"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T9" i="1"/>
  <c r="BF10" i="1"/>
  <c r="BT10" i="1"/>
  <c r="BF11" i="1"/>
  <c r="BT11" i="1"/>
  <c r="BF12" i="1"/>
  <c r="BT12" i="1"/>
  <c r="BT13" i="1"/>
  <c r="BF14" i="1"/>
  <c r="BT14" i="1"/>
  <c r="BF15" i="1"/>
  <c r="BT15" i="1"/>
  <c r="BF16" i="1"/>
  <c r="BT16" i="1"/>
  <c r="BF17" i="1"/>
  <c r="BT17" i="1"/>
  <c r="BF18" i="1"/>
  <c r="BT18" i="1"/>
  <c r="BF19" i="1"/>
  <c r="BT19" i="1"/>
  <c r="BF20" i="1"/>
  <c r="BT20" i="1"/>
  <c r="BF21" i="1"/>
  <c r="BT21" i="1"/>
  <c r="BF22" i="1"/>
  <c r="BT22" i="1"/>
  <c r="BF23" i="1"/>
  <c r="BT23" i="1"/>
  <c r="BF24" i="1"/>
  <c r="BT24" i="1"/>
  <c r="BF25" i="1"/>
  <c r="BT25" i="1"/>
  <c r="BF26" i="1"/>
  <c r="BT26" i="1"/>
  <c r="BT27" i="1"/>
  <c r="BT28" i="1"/>
  <c r="BF29" i="1"/>
  <c r="BT29" i="1"/>
  <c r="BF30" i="1"/>
  <c r="BT30" i="1"/>
  <c r="BF31" i="1"/>
  <c r="BT31" i="1"/>
  <c r="BF32" i="1"/>
  <c r="BT32" i="1"/>
  <c r="BF33" i="1"/>
  <c r="BT33" i="1"/>
  <c r="BF34" i="1"/>
  <c r="BT34" i="1"/>
  <c r="BF35" i="1"/>
  <c r="BT35" i="1"/>
  <c r="BF36" i="1"/>
  <c r="BT36" i="1"/>
  <c r="BF37" i="1"/>
  <c r="BT37" i="1"/>
  <c r="BF38" i="1"/>
  <c r="BT38" i="1"/>
  <c r="BF39" i="1"/>
  <c r="BT39" i="1"/>
  <c r="BF40" i="1"/>
  <c r="BT40" i="1"/>
  <c r="BF41" i="1"/>
  <c r="BT41" i="1"/>
  <c r="BF42" i="1"/>
  <c r="BT42" i="1"/>
  <c r="BF43" i="1"/>
  <c r="BT43" i="1"/>
  <c r="BF44" i="1"/>
  <c r="BT44" i="1"/>
  <c r="BF45" i="1"/>
  <c r="BT45" i="1"/>
  <c r="BF46" i="1"/>
  <c r="BT46" i="1"/>
  <c r="BF47" i="1"/>
  <c r="BT47" i="1"/>
  <c r="BF48" i="1"/>
  <c r="BT48" i="1"/>
  <c r="BF49" i="1"/>
  <c r="BT49" i="1"/>
  <c r="BF50" i="1"/>
  <c r="BT50" i="1"/>
  <c r="BF51" i="1"/>
  <c r="BT51" i="1"/>
  <c r="BT52" i="1"/>
  <c r="BF53" i="1"/>
  <c r="BT53" i="1"/>
  <c r="BF54" i="1"/>
  <c r="BT54" i="1"/>
  <c r="BF55" i="1"/>
  <c r="BT55" i="1"/>
  <c r="BF56" i="1"/>
  <c r="BT56" i="1"/>
  <c r="BF57" i="1"/>
  <c r="BT57" i="1"/>
  <c r="BF58" i="1"/>
  <c r="BT58" i="1"/>
  <c r="BT59" i="1"/>
  <c r="BF60" i="1"/>
  <c r="BT60" i="1"/>
  <c r="BT61" i="1"/>
  <c r="BF62" i="1"/>
  <c r="BT62" i="1"/>
  <c r="BF63" i="1"/>
  <c r="BT63" i="1"/>
  <c r="BF64" i="1"/>
  <c r="BT64" i="1"/>
  <c r="BT65" i="1"/>
  <c r="BF66" i="1"/>
  <c r="BT66" i="1"/>
  <c r="BF67" i="1"/>
  <c r="BT67" i="1"/>
  <c r="BF68" i="1"/>
  <c r="BT68" i="1"/>
  <c r="BF69" i="1"/>
  <c r="BT69" i="1"/>
  <c r="BF70" i="1"/>
  <c r="BT70" i="1"/>
  <c r="BF71" i="1"/>
  <c r="BT71" i="1"/>
  <c r="BT72" i="1"/>
  <c r="BF73" i="1"/>
  <c r="BT73" i="1"/>
  <c r="BF74" i="1"/>
  <c r="BT74" i="1"/>
  <c r="BT75" i="1"/>
  <c r="BT76" i="1"/>
  <c r="BF77" i="1"/>
  <c r="BT77" i="1"/>
  <c r="BT78" i="1"/>
  <c r="BT79" i="1"/>
  <c r="BF80" i="1"/>
  <c r="BT80" i="1"/>
  <c r="BF81" i="1"/>
  <c r="BT81" i="1"/>
  <c r="BT82" i="1"/>
  <c r="BT83" i="1"/>
  <c r="BF84" i="1"/>
  <c r="BT84" i="1"/>
  <c r="BF85" i="1"/>
  <c r="BT85" i="1"/>
  <c r="BF86" i="1"/>
  <c r="BT86" i="1"/>
  <c r="BF87" i="1"/>
  <c r="BT87" i="1"/>
  <c r="BF88" i="1"/>
  <c r="BT88" i="1"/>
  <c r="BT89" i="1"/>
  <c r="BT90" i="1"/>
  <c r="BT91" i="1"/>
  <c r="BT92" i="1"/>
  <c r="BF93" i="1"/>
  <c r="BT93" i="1"/>
  <c r="BF94" i="1"/>
  <c r="BT94" i="1"/>
  <c r="BF95" i="1"/>
  <c r="BT95" i="1"/>
  <c r="BF96" i="1"/>
  <c r="BT96" i="1"/>
  <c r="BF97" i="1"/>
  <c r="BT97" i="1"/>
  <c r="BF98" i="1"/>
  <c r="BT98" i="1"/>
  <c r="BT99" i="1"/>
  <c r="BF100" i="1"/>
  <c r="BT100" i="1"/>
  <c r="BT101" i="1"/>
  <c r="BT102" i="1"/>
</calcChain>
</file>

<file path=xl/sharedStrings.xml><?xml version="1.0" encoding="utf-8"?>
<sst xmlns="http://schemas.openxmlformats.org/spreadsheetml/2006/main" count="6102" uniqueCount="2089">
  <si>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</si>
  <si>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</si>
  <si>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</si>
  <si>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</si>
  <si>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</si>
  <si>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</si>
  <si>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</si>
  <si>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</si>
  <si>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</si>
  <si>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</si>
  <si>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</si>
  <si>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</si>
  <si>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</si>
  <si>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</si>
  <si>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</si>
  <si>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</si>
  <si>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</si>
  <si>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</si>
  <si>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</si>
  <si>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</si>
  <si>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</si>
  <si>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</si>
  <si>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</si>
  <si>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</si>
  <si>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</si>
  <si>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</si>
  <si>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</si>
  <si>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</si>
  <si>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</si>
  <si>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</si>
  <si>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</si>
  <si>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</si>
  <si>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</si>
  <si>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</si>
  <si>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</si>
  <si>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</si>
  <si>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</si>
  <si>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</si>
  <si>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</si>
  <si>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</si>
  <si>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</si>
  <si>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</si>
  <si>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</si>
  <si>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</si>
  <si>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</si>
  <si>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</si>
  <si>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</si>
  <si>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</si>
  <si>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</si>
  <si>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</si>
  <si>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</si>
  <si>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</si>
  <si>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</si>
  <si>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</si>
  <si>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</si>
  <si>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</si>
  <si>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</si>
  <si>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</si>
  <si>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</si>
  <si>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</si>
  <si>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</si>
  <si>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</si>
  <si>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</si>
  <si>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</si>
  <si>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</si>
  <si>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</si>
  <si>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</si>
  <si>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</si>
  <si>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</si>
  <si>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</si>
  <si>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</si>
  <si>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</si>
  <si>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</si>
  <si>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Tworek, W</t>
  </si>
  <si>
    <t/>
  </si>
  <si>
    <t>Tworek, Wojciech</t>
  </si>
  <si>
    <t>Education and Formation in an Interwar Hasidic Yeshiva: The case of Tomkhe Temimim Warsaw</t>
  </si>
  <si>
    <t>MODERN JUDAISM</t>
  </si>
  <si>
    <t>English</t>
  </si>
  <si>
    <t>Article; Early Access</t>
  </si>
  <si>
    <t>Hasidism; yeshiva; Chabad; Lubavitch; Poland; Tomkhe Temimim; Jewish education</t>
  </si>
  <si>
    <t>Hasidic yeshivas rose to prominence in Eastern Europe in the interwar period (1918-1939), as a way of keeping orthodox youth in the fold and of shaping the new generations of Hasidim, enabling them to withstand the allures of non-Orthodox cultures. Using the Chabad-Lubavitch yeshiva Tomkhe Temimim as a case study, this article focuses on the educational and formative strategies employed in interwar Hasidic yeshivas. It examines previously unused internal yeshiva sources, such as student lists or teachers' reports, to show the pedagogical practices of the yeshiva staff and faculty. Effectively, the article provides an egalitarian and down-to-earth perspective on the Hasidic transformation in the interwar years. This perspective goes beyond the theoretical Hasidic concepts preached by the leaders to show how, in practical terms, these concepts were understood by the movement's secondary intelligentsia and passed on to the next generation in the movement's formative institutions.</t>
  </si>
  <si>
    <t>[Tworek, Wojciech] Univ Wroclaw, Wroclaw, Poland</t>
  </si>
  <si>
    <t>University of Wroclaw</t>
  </si>
  <si>
    <t>Tworek, W (corresponding author), Univ Wroclaw, Wroclaw, Poland.</t>
  </si>
  <si>
    <t>wojciech.tworek@uwr.edu.pl</t>
  </si>
  <si>
    <t>OXFORD UNIV PRESS INC</t>
  </si>
  <si>
    <t>CARY</t>
  </si>
  <si>
    <t>JOURNALS DEPT, 2001 EVANS RD, CARY, NC 27513 USA</t>
  </si>
  <si>
    <t>0276-1114</t>
  </si>
  <si>
    <t>1086-3273</t>
  </si>
  <si>
    <t>MOD JUDAISM</t>
  </si>
  <si>
    <t>Mod. Judaism</t>
  </si>
  <si>
    <t>2023 SEP 14</t>
  </si>
  <si>
    <t>10.1093/mj/kjad012</t>
  </si>
  <si>
    <t>SEP 2023</t>
  </si>
  <si>
    <t>Humanities, Multidisciplinary</t>
  </si>
  <si>
    <t>Arts &amp; Humanities Citation Index (A&amp;HCI)</t>
  </si>
  <si>
    <t>Arts &amp; Humanities - Other Topics</t>
  </si>
  <si>
    <t>R9WG0</t>
  </si>
  <si>
    <t>2023-10-22</t>
  </si>
  <si>
    <t>WOS:001067774600001</t>
  </si>
  <si>
    <t>Konieczna, I</t>
  </si>
  <si>
    <t>Konieczna, Iwona</t>
  </si>
  <si>
    <t>Schooling children and youth with chronic illness in a medical facility -an educational paradigm in the perception of special education teacher candidates</t>
  </si>
  <si>
    <t>EUROPEAN JOURNAL OF SPECIAL NEEDS EDUCATION</t>
  </si>
  <si>
    <t>Student; chronic disease; paradigm; education</t>
  </si>
  <si>
    <t>The article presents the findings of a study that examines the perception of the educational paradigm in the context of educating a child with a chronic illness in either a school or medical facility by special education teacher candidates. It was assumed that the beliefs of educators largely reflect the educational paradigm, which reveals the thought process regarding children with chronic illnesses in two cognitive categories: (1) the actions of teachers; and (2) the objectives of educational activities aimed at pupils with chronic illnesses and their circumstances. The undertaken study was qualitative. The research was carried out in Poland on a group of 102 sophomore special education teacher candidates. The results indicated that the approach to educating a child with a chronic illness in a medical institution is predominantly influenced by the humanistic paradigm. In the revealed pattern of thinking about educating a child with a chronic illness in a medical facility, amongst the subjects, the key difference lies in the concept of preparing the child with the illness for life. Special education teacher candidates are primarily exposed to person-centred interventions that aim to facilitate optimal adaptation of children with disabilities to the typical demands of their healthy peers.</t>
  </si>
  <si>
    <t>[Konieczna, Iwona] Mar Grzegorzewska Univ Warsaw, Dept Sepcial Educ, Warsaw, Poland</t>
  </si>
  <si>
    <t>Konieczna, I (corresponding author), Mar Grzegorzewska Univ Warsaw, Dept Sepcial Educ, Warsaw, Poland.</t>
  </si>
  <si>
    <t>ikonieczna@aps.edu.pl</t>
  </si>
  <si>
    <t>Konieczna, Iwona/B-1249-2019</t>
  </si>
  <si>
    <t>Konieczna, Iwona/0000-0001-7489-0198</t>
  </si>
  <si>
    <t>ROUTLEDGE JOURNALS, TAYLOR &amp; FRANCIS LTD</t>
  </si>
  <si>
    <t>ABINGDON</t>
  </si>
  <si>
    <t>2-4 PARK SQUARE, MILTON PARK, ABINGDON OX14 4RN, OXON, ENGLAND</t>
  </si>
  <si>
    <t>0885-6257</t>
  </si>
  <si>
    <t>1469-591X</t>
  </si>
  <si>
    <t>EUR J SPEC NEEDS EDU</t>
  </si>
  <si>
    <t>Eur. J. Spec. Needs Educ.</t>
  </si>
  <si>
    <t>2023 JUL 12</t>
  </si>
  <si>
    <t>10.1080/08856257.2023.2233298</t>
  </si>
  <si>
    <t>JUL 2023</t>
  </si>
  <si>
    <t>Education, Special</t>
  </si>
  <si>
    <t>Social Science Citation Index (SSCI)</t>
  </si>
  <si>
    <t>Education &amp; Educational Research</t>
  </si>
  <si>
    <t>L8DC5</t>
  </si>
  <si>
    <t>WOS:001025500700001</t>
  </si>
  <si>
    <t>Verity, L; Barreto, M; Jefferson, R; Qualter, P</t>
  </si>
  <si>
    <t>Verity, Lily; Barreto, Manuela; Jefferson, Rebecca; Qualter, Pamela</t>
  </si>
  <si>
    <t>Fit Belong Erasmus Project Team</t>
  </si>
  <si>
    <t>Fit to belong: loneliness from the perspectives of adolescents from five European countries</t>
  </si>
  <si>
    <t>FRONTIERS IN EDUCATION</t>
  </si>
  <si>
    <t>Article</t>
  </si>
  <si>
    <t>loneliness; adolescence; cross-cultural; qualitative; interviews</t>
  </si>
  <si>
    <t>DEVELOPMENTAL-CHANGES; ATTITUDES; CHILDHOOD; ALONENESS; SOLITUDE; HEALTH</t>
  </si>
  <si>
    <t>Previous qualitative research has explored how adolescents conceptualise loneliness, but, there is currently no examination of whether loneliness is understood differently by adolescents in different countries. To address that gap, the current study used semi-structured interviews to explore what loneliness is, and how to cope with it, from the perspectives of 29 adolescents (15 male, 14 female), aged 14-16 years from Lithuania (n = 6), Poland (n = 5), Portugal (n = 6), Serbia (n = 6), and Turkey (n = 6). Convenience sampling was used to recruit participants via project partners. Participants were included if they were aged 14-16 years, attended a school, youth centre, or foster home included in the Fit to Belong Erasmus+ Project, and did not have any disabilities or impairments that would impact their participation or understanding of the research activities. Thematic Framework Analysis (TFA) was used to analyse interviews with the adolescents and develop themes that reflected adolescents' nuanced accounts of loneliness. Themes and subthemes described loneliness as a negative emotional experience involving a lack of belonging to one's social environment and difficulty opening up to others. Themes recommended coping strategies for loneliness. Adolescents in the different countries described loneliness similarly: they understand it to involve negative emotions, and a lack of belongingness to one's social environment, often due to social exclusion. Future research should explore the appropriateness of current measures and interventions that are used to address loneliness in youth and how those can be enhanced by including youth perspectives in the development process.</t>
  </si>
  <si>
    <t>[Verity, Lily; Jefferson, Rebecca; Qualter, Pamela] Univ Manchester, Manchester Inst Educ, Manchester, England; [Barreto, Manuela] Univ Exeter, Dept Psychol, Exeter, England</t>
  </si>
  <si>
    <t>University of Manchester; University of Exeter</t>
  </si>
  <si>
    <t>Verity, L (corresponding author), Univ Manchester, Manchester Inst Educ, Manchester, England.</t>
  </si>
  <si>
    <t>lily.verity@manchester.ac.uk</t>
  </si>
  <si>
    <t>FRONTIERS MEDIA SA</t>
  </si>
  <si>
    <t>LAUSANNE</t>
  </si>
  <si>
    <t>AVENUE DU TRIBUNAL FEDERAL 34, LAUSANNE, CH-1015, SWITZERLAND</t>
  </si>
  <si>
    <t>2504-284X</t>
  </si>
  <si>
    <t>FRONT EDUC</t>
  </si>
  <si>
    <t>Front. Educ.</t>
  </si>
  <si>
    <t>JUL 6</t>
  </si>
  <si>
    <t>10.3389/feduc.2023.1220279</t>
  </si>
  <si>
    <t>Emerging Sources Citation Index (ESCI)</t>
  </si>
  <si>
    <t>M8DX8</t>
  </si>
  <si>
    <t>gold</t>
  </si>
  <si>
    <t>WOS:001032477800001</t>
  </si>
  <si>
    <t>Arendas, Z; Trabka, A; Messing, V; Pietrusinska, MJ; Winogrodzka, D</t>
  </si>
  <si>
    <t>Arendas, Zsuzsanna; Trabka, Agnieszka; Messing, Vera; Pietrusinska, Marta Jadviga; Winogrodzka, Dominika</t>
  </si>
  <si>
    <t>Agency of Migrant Youth in Hostile Sociopolitical Environments: Case Studies from Central Eastern Europe</t>
  </si>
  <si>
    <t>SOCIAL SCIENCES-BASEL</t>
  </si>
  <si>
    <t>migrant agencies; hostile sociopolitical environments; embedding processes; coping</t>
  </si>
  <si>
    <t>REFUGEES</t>
  </si>
  <si>
    <t>This paper compares the integration of third-country youth in Poland and Hungary in two Central Eastern European contexts characterized by a hostile sociopolitical environment for migrants, right-wing policies, illiberalism, and regression in various related policy areas. Our article is based on a three-year EU-funded research project that investigated the integration of migrant youth in precarious circumstances (MIMY). It uses data from qualitative interviews conducted with migrant youth and thus focuses on the migrant's perspective while exploring how coping and navigating such hostile environments occurs. The analysis is based on the concept of migrant agency in extremely difficult and complex sociopolitical situations. Our findings highlight the particular importance of the latter in these hostile environments. We argue that while the withdrawal of the state from integration has created difficult contexts for migrant youth, they exhibit different forms of agency, enabling them to adapt to opportunity structures. While these forms of agency are important and real, the structural constraints imposed by hostile states' anti-immigration and anti-integration attitudes significantly limit migrants' options for coping with everyday life.</t>
  </si>
  <si>
    <t>[Arendas, Zsuzsanna; Messing, Vera] Cent European Univ, Democracy Inst, H-1051 Budapest, Hungary; [Arendas, Zsuzsanna; Messing, Vera] Ctr Social Sci, H-1051 Budapest, Hungary; [Trabka, Agnieszka] SWPS Univ Social Sci &amp; Humanities, PL-03815 Warsaw, Poland; [Trabka, Agnieszka] Jagiellonian Univ, Inst Appl Psychol, PL-31007 Warsaw, Poland; [Pietrusinska, Marta Jadviga] SWPS Univ Social Sci &amp; Humanities, Inst Psychol, PL-03815 Warsaw, Poland; [Pietrusinska, Marta Jadviga] Univ Warsaw, Fac Educ, PL-00927 Warsaw, Poland; [Winogrodzka, Dominika] SWPS Univ Social Sci &amp; Humanities, Inst Social Sci, PL-03815 Warsaw, Poland</t>
  </si>
  <si>
    <t>Central European University; Eotvos Lorand Research Network; Hungarian Academy of Sciences; Hungarian Centre for Social Sciences; SWPS University of Social Sciences &amp; Humanities; Jagiellonian University; SWPS University of Social Sciences &amp; Humanities; University of Warsaw; SWPS University of Social Sciences &amp; Humanities</t>
  </si>
  <si>
    <t>Arendas, Z (corresponding author), Cent European Univ, Democracy Inst, H-1051 Budapest, Hungary.;Arendas, Z (corresponding author), Ctr Social Sci, H-1051 Budapest, Hungary.</t>
  </si>
  <si>
    <t>arendas.zsuzsanna@tk.hu</t>
  </si>
  <si>
    <t>Winogrodzka, Dominika/0000-0003-3905-6047</t>
  </si>
  <si>
    <t>European Union [870700]</t>
  </si>
  <si>
    <t>European Union(European Union (EU))</t>
  </si>
  <si>
    <t>MIMY research (EMpowerment through Liquid Integration of MIgrant Youth in Vulnerable Conditions) has received Funding from the European Union's Horizon 2020 research and innovation programme under Grant Agreement No. 870700.</t>
  </si>
  <si>
    <t>MDPI</t>
  </si>
  <si>
    <t>BASEL</t>
  </si>
  <si>
    <t>ST ALBAN-ANLAGE 66, CH-4052 BASEL, SWITZERLAND</t>
  </si>
  <si>
    <t>2076-0760</t>
  </si>
  <si>
    <t>SOC SCI-BASEL</t>
  </si>
  <si>
    <t>Soc. Sci.-Basel</t>
  </si>
  <si>
    <t>APR</t>
  </si>
  <si>
    <t>10.3390/socsci12040210</t>
  </si>
  <si>
    <t>Social Sciences, Interdisciplinary</t>
  </si>
  <si>
    <t>Social Sciences - Other Topics</t>
  </si>
  <si>
    <t>E9WC5</t>
  </si>
  <si>
    <t>WOS:000978947700001</t>
  </si>
  <si>
    <t>Lehtonen, P; Radzik-Maruszak, K</t>
  </si>
  <si>
    <t>Lehtonen, Pauliina; Radzik-Maruszak, Katarzyna</t>
  </si>
  <si>
    <t>Inclusion as ownership in participatory budgeting: facilitators' interpretations of public engagement of children and youth</t>
  </si>
  <si>
    <t>CRITICAL POLICY STUDIES</t>
  </si>
  <si>
    <t>Participatory budgeting; inclusion; participation; ownership; children and youth; local governance</t>
  </si>
  <si>
    <t>INVOLVEMENT; ISSUES</t>
  </si>
  <si>
    <t>This article draws from two cases of participatory budgeting (PB) in Poland and Finland to explore PB as an inclusive practice of involving children and youth in local governance. Scrutinizing interpretations of facilitators involved in the creation of PB, we analyze the motivation for incorporating children and youth into governance and how their engagement was conducted from the view of ownership. We identify ownership as a central element of inclusion when children and young people are invited to participate in public matters. Our conceptualization distinguishes four analytical dimensions of ownership: ownership of (1) process, (2) issue, (3) action produced, and (4) decision-making. Additionally, we argue that from the view of PB facilitators, encouraging the ownership of children and young people to PB involves four functions: carrying out a legally mandated task, identifying topical issues, developing tools of support, and constructing a motivational link between school and society. We highlight that ownership can potentially contribute to the challenges of engagement experienced in PB initiatives. However, promoting ownership possesses a risk of disempowering the participants and raises concern about the relation between ownership and the level of genuine inclusion.</t>
  </si>
  <si>
    <t>[Lehtonen, Pauliina] Tampere Univ, Fac Social Sci, Tampere, Finland; [Radzik-Maruszak, Katarzyna] Univ Mar Curie Sklodowska, Fac Polit Sci &amp; Journalism, Dept Publ Adm, Lublin, Poland</t>
  </si>
  <si>
    <t>Tampere University</t>
  </si>
  <si>
    <t>Lehtonen, P (corresponding author), Tampere Univ, Fac Social Sci, Tampere, Finland.</t>
  </si>
  <si>
    <t>pauliina.lehtonen@tuni.fi</t>
  </si>
  <si>
    <t>Lehtonen, Pauliina/0000-0001-9023-4414; Radzik-Maruszak, Katarzyna/0000-0003-2147-0872</t>
  </si>
  <si>
    <t>Academy of Finland [295028]; National Science Centre Poland [2021/41/B/HS5/02899]; Academy of Finland (AKA) [295028] Funding Source: Academy of Finland (AKA)</t>
  </si>
  <si>
    <t>Academy of Finland(Research Council of Finland); National Science Centre Poland(National Science Centre, Poland); Academy of Finland (AKA)(Research Council of Finland)</t>
  </si>
  <si>
    <t>This work was supported by the Academy of Finland under Grant 295028 (PI Pauliina Lehtonen) and by the National Science Centre Poland under Project no 2021/41/B/HS5/02899 (PI Katarzyna Radzik-Maruszak).</t>
  </si>
  <si>
    <t>1946-0171</t>
  </si>
  <si>
    <t>1946-018X</t>
  </si>
  <si>
    <t>CRIT POLICY STUD</t>
  </si>
  <si>
    <t>Crit. Policy Stud.</t>
  </si>
  <si>
    <t>2023 MAR 23</t>
  </si>
  <si>
    <t>10.1080/19460171.2023.2192412</t>
  </si>
  <si>
    <t>MAR 2023</t>
  </si>
  <si>
    <t>Political Science; Public Administration</t>
  </si>
  <si>
    <t>Government &amp; Law; Public Administration</t>
  </si>
  <si>
    <t>0A4MN</t>
  </si>
  <si>
    <t>hybrid</t>
  </si>
  <si>
    <t>WOS:000951798400001</t>
  </si>
  <si>
    <t>Przygoda, W; Swies, K; Rozpedowski, P</t>
  </si>
  <si>
    <t>Przygoda, Wieslaw; Swies, Kazimierz; Rozpedowski, Piotr</t>
  </si>
  <si>
    <t>Sexual Morality of Young Poles as a Challenge for Religious Education</t>
  </si>
  <si>
    <t>RELIGIONS</t>
  </si>
  <si>
    <t>sexual morality; youth; religious education; pastoral theology</t>
  </si>
  <si>
    <t>As indicated by numerous sociological reports, the morality of young people is currently undergoing dynamic changes, and this applies especially to morality in the sphere of sexuality. The purpose of this article is to analyze the opinions on sexual morality expressed by young Poles. The results of this analysis can help to develop a better program for their religious education. The analyses are based on the results of social quantitative surveys conducted in 2020 on a random sample of 410 high school seniors (age 18-20) residing in cities of various sizes and in rural areas. The research verified the following leading hypothesis: The morality of young Poles regarding sexual activity is becoming increasingly autonomous and is formed independently of the morality model that is offered by leading educational institutions, particularly family, Church, and school. The detailed hypotheses were only partially confirmed. The empirical material presented in the article confirms that the moral education of youth in the sphere of human sexuality currently being implemented in Poland is inefficient and requires changes to several pastoral postulates. First of all, young people must not be treated as passive recipients of pastoral programs or strategies. They want to be the creators of the social, cultural, and religious changes taking place. Reaching the hearts of young people with the message of the Gospel requires immersing oneself in their life experience, perceptions, and understanding of reality, as well as their highly individualized axiology and complex decision-making processes. Young people should be set moral requirements also in the sphere of sexuality, as this is necessary for their personal development and the preparation of the foundations for a good life as an adult; however, this must be done with perceptible love and from the position of a witness of a positive and happy life.</t>
  </si>
  <si>
    <t>[Przygoda, Wieslaw; Swies, Kazimierz; Rozpedowski, Piotr] John Paul II Catholic Univ Lublin, Inst Theol, PL-20950 Lublin, Poland</t>
  </si>
  <si>
    <t>Przygoda, W (corresponding author), John Paul II Catholic Univ Lublin, Inst Theol, PL-20950 Lublin, Poland.</t>
  </si>
  <si>
    <t>przygoda@kul.pl</t>
  </si>
  <si>
    <t>Przygoda, Wieslaw Andrzej/IYS-1760-2023</t>
  </si>
  <si>
    <t>Przygoda, Wieslaw Andrzej/0000-0003-2430-719X; Swies, Kazimierz/0000-0003-1068-7240</t>
  </si>
  <si>
    <t>Ministry of Education and Science, Republic of Poland [028/RID/2018/19]; [11 742 500]</t>
  </si>
  <si>
    <t>Ministry of Education and Science, Republic of Poland;</t>
  </si>
  <si>
    <t>The article is a part of the project funded by the Ministry of Education and Science, Republic of Poland, Regional Initiative of Excellence in 2019-2022, 028/RID/2018/19, the amount of funding: 11 742 500 PLN.</t>
  </si>
  <si>
    <t>2077-1444</t>
  </si>
  <si>
    <t>Religions</t>
  </si>
  <si>
    <t>FEB</t>
  </si>
  <si>
    <t>10.3390/rel14020277</t>
  </si>
  <si>
    <t>Religion</t>
  </si>
  <si>
    <t>9K0GE</t>
  </si>
  <si>
    <t>WOS:000940552900001</t>
  </si>
  <si>
    <t>Sengupta, D; Verghese, AK; Rys, M</t>
  </si>
  <si>
    <t>Sengupta, Debashish; Verghese, Aniisu K.; Rys, Maciej</t>
  </si>
  <si>
    <t>Motivations of Volunteering during Crises-Perspectives of Polish Youths during the Ukrainian Refugee Crisis</t>
  </si>
  <si>
    <t>ADMINISTRATIVE SCIENCES</t>
  </si>
  <si>
    <t>volunteering; motivations; crises; youth; Poland; Ukrainian refugees</t>
  </si>
  <si>
    <t>EMPOWERMENT; ENTREPRENEURSHIP; CHALLENGES</t>
  </si>
  <si>
    <t>Volunteering work has always played a key role in dealing with crises around the world. Understanding the motivations behind volunteering during a crisis could not only explain such behaviour but also become a guide for the government for future policies, to non-governmental organizations for attracting and recruiting more volunteers, for companies to attract and engage young talent and for society to encourage volunteering more. The present military conflict between Russia and Ukraine has resulted in an influx of over six million Ukrainian refugees in Poland. Given the phenomenal response of Polish people towards welcoming the Ukrainian refugees and, in general, the favourable attitude of the youth in Poland towards extending humanitarian aid to them, our present study examines the motivations of Polish youths behind volunteering during crises. The study also examined how volunteering has influenced their lives and future, besides understanding the barriers to volunteering. The research participants were Polish youths aged between 17-30 years of age. The participants were from both genders, students as well as working professionals. To take part, they had to prove that they took an active role in volunteering during a crisis and were able to share their personal stories and emotions in English. The findings of the research revealed normative, hedonic, eudaimonic and personal motivators behind volunteering during crises, with greater dominance of hedonic motivators, followed by normative, then eudaimonic and personal motivators. The influence of a mix of collectivist and individualistic cultures of Poland, with a progressive lean towards individualism, is clear in shaping the motivations behind the volunteering of these Polish youths. The role of intrinsic motivation is more pronounced when it comes to volunteering during crises.</t>
  </si>
  <si>
    <t>[Sengupta, Debashish] Pragyan Advisory, Gurugram 122102, India; [Verghese, Aniisu K.] Alliance Univ, Dept Management, Bangalore 562106, India; [Rys, Maciej] Univ Informat Technol &amp; Management, Dept Management, PL-35225 Rzeszow, Poland</t>
  </si>
  <si>
    <t>Alliance University; University of Information Technology &amp; Management Rzeszow</t>
  </si>
  <si>
    <t>Sengupta, D (corresponding author), Pragyan Advisory, Gurugram 122102, India.</t>
  </si>
  <si>
    <t>debashishsenguptaresearch@gmail.com</t>
  </si>
  <si>
    <t>Sengupta, Debashish/F-3017-2015</t>
  </si>
  <si>
    <t>Sengupta, Debashish/0000-0001-9415-6548</t>
  </si>
  <si>
    <t>2076-3387</t>
  </si>
  <si>
    <t>ADM SCI</t>
  </si>
  <si>
    <t>Adm. Sci.</t>
  </si>
  <si>
    <t>10.3390/admsci13020053</t>
  </si>
  <si>
    <t>Management</t>
  </si>
  <si>
    <t>Business &amp; Economics</t>
  </si>
  <si>
    <t>9F9DT</t>
  </si>
  <si>
    <t>WOS:000937763700001</t>
  </si>
  <si>
    <t>Chmielewski, W</t>
  </si>
  <si>
    <t>Chmielewski, Witold</t>
  </si>
  <si>
    <t>Education of Polish children and youth in Livingstone, Northern Rhodesia, Africa, in 1941-1944</t>
  </si>
  <si>
    <t>HISTORY OF EDUCATION &amp; CHILDRENS LITERATURE</t>
  </si>
  <si>
    <t>School; Education; Youth; Students; Teachers; Africa; XX Century</t>
  </si>
  <si>
    <t>The aim of the article is to portray the establishment of the first Polish schools in East-Central and Southern Africa during the Second World War. The article uses methods relevant to research in the history of education. It presents the emergence of the schools in question as well as the difficulties and achievements related to their activity. The goals and methods of educational and teaching work are also presented here. Particular attention has been paid to the guarding of children and young people against denationalisation, as well as preparing them for life and work both at home and abroad. The role of after-school club activities and youth organisations in the educational process of the young generation has also been emphasised. The problem is presented based on archival records located mainly at the Polish Institute and Sikorski Museum in London as well as the Hoover Institution on War, Revolution and Peace in Stanford, and also contained in Poland's national resources, in particular at the Institute of National Remembrance and at the Archive of New Files in Warsaw. The schools in Livingstone, which were established in the analysed period under review, developed methods of work in exile that were later applied and further developed in schools organised in over 20 settlements and centres of Polish refugees in Africa. In this way, the schools in question influenced the development of Polish education as well as broadly defined cultural and educational activities in exile during the Second World War.</t>
  </si>
  <si>
    <t>[Chmielewski, Witold] Jesuit Univ Ignatianum Krakow, Fac Educ, Krakow, Poland</t>
  </si>
  <si>
    <t>Chmielewski, W (corresponding author), Jesuit Univ Ignatianum Krakow, Fac Educ, Krakow, Poland.</t>
  </si>
  <si>
    <t>witold.chmielewski@ignatianum.edu.pl</t>
  </si>
  <si>
    <t>EDIZIONI UNIVERSITA MACERATA</t>
  </si>
  <si>
    <t>MACERATA</t>
  </si>
  <si>
    <t>CENTRO DIREZIONALE, VIA CARDUCCI, 63-A, MACERATA, 62100, ITALY</t>
  </si>
  <si>
    <t>1971-1093</t>
  </si>
  <si>
    <t>1971-1131</t>
  </si>
  <si>
    <t>HIST EDUC CHILD LIT</t>
  </si>
  <si>
    <t>Hist. Educ. Child. Lit.</t>
  </si>
  <si>
    <t>History</t>
  </si>
  <si>
    <t>L1RO0</t>
  </si>
  <si>
    <t>WOS:001021100200016</t>
  </si>
  <si>
    <t>Kielb, D; Pierzchala, M; Gazda, M</t>
  </si>
  <si>
    <t>Kielb, Dominik; Pierzchala, Michal; Gazda, Marcin</t>
  </si>
  <si>
    <t>Youth Attitudes towards Religious Education in Poland</t>
  </si>
  <si>
    <t>religious education; religious motivations; young Catholics; Poland</t>
  </si>
  <si>
    <t>STUDENTS</t>
  </si>
  <si>
    <t>This article presents a sociological and catechetical-pastoral overview of the results of an empirical survey that was carried out at the beginning of 2022 among 257 pupils aged 13-18 who were taking part in religious education in public schools in Poland. In the empirical measurement, a computer-assisted interview technique was applied (i.e., computer-assisted web interview). Participants of religious education were asked about their independence in making the decision to attend religious classes, about their motivations, activity during the lessons, and their opinions on the lessons and teachers. The students were asked about the content, methods, atmosphere at the classes, and the impact on their knowledge and their attitudes to life. The analysis of data framed in an interdisciplinary approach indicated that the students had mildly positive attitudes towards religious education, despite secularisation changes and the confessional character of religious education in Poland. This research shows that religious education classes have an impact on particular aspects of the student's life, their knowledge and faith, and their good assessment of the educational content, methods, and atmosphere during classes. The main conclusion of this research is that it is necessary to develop a less confessional and more open concept of religious education in Poland, which will be more inclusive and more interesting for pupils.</t>
  </si>
  <si>
    <t>[Kielb, Dominik; Pierzchala, Michal; Gazda, Marcin] John Paul II Catholic Univ Lublin, Fac Theol, Aleje Raclawickie 14, Lublin 20950, Poland</t>
  </si>
  <si>
    <t>Catholic University of Lublin</t>
  </si>
  <si>
    <t>Kielb, D (corresponding author), John Paul II Catholic Univ Lublin, Fac Theol, Aleje Raclawickie 14, Lublin 20950, Poland.</t>
  </si>
  <si>
    <t>dominik.kielb@kul.pl</t>
  </si>
  <si>
    <t>Pierzchała, Michał/IAQ-1555-2023</t>
  </si>
  <si>
    <t>Pierzchała, Michał/0000-0001-9214-2353</t>
  </si>
  <si>
    <t>Ministry of Education and Science, Republic of Poland, , Regional Initiative of Excellence in 2019-2022 [028/RID/2018/19]</t>
  </si>
  <si>
    <t>Ministry of Education and Science, Republic of Poland, , Regional Initiative of Excellence in 2019-2022</t>
  </si>
  <si>
    <t>JAN</t>
  </si>
  <si>
    <t>10.3390/rel14010007</t>
  </si>
  <si>
    <t>8E2LN</t>
  </si>
  <si>
    <t>WOS:000918811300001</t>
  </si>
  <si>
    <t>Sygit-Kowalkowska, E</t>
  </si>
  <si>
    <t>Sygit-Kowalkowska, Ewa</t>
  </si>
  <si>
    <t>Teachers of socially maladjusted children and youth. Occupational burnout-sense of self-efficacy-teachers' life optimism. A comparative study</t>
  </si>
  <si>
    <t>CURRENT ISSUES IN PERSONALITY PSYCHOLOGY</t>
  </si>
  <si>
    <t>school; aggression; emotion; coping; stress; engagement</t>
  </si>
  <si>
    <t>JOB-SATISFACTION; STUDENTS; EDUCATION; STRESS</t>
  </si>
  <si>
    <t>BACKGROUND The psychological specificity of the occupation of teachers in youth fostering centres (Mlodzietowe Ogrodki Wycho-wawcze, MOW) and youth psychotherapy centres (Mlo-dzietowe Ogrodki Psychoterapii, MOS) is rarely explored in empirical studies. As indicated in the literature, working in resocialization facilities (such as MOWs or MOSs) requires more effort expended in contacts with students. Study re-sults indicate that teachers at greater risk of experienc-ing aggression are also at a greater risk of occupational burnout.PARTICIPANTS AND PROCEDURE The aim of the current study was to gather data on the intensity of occupational burnout among MOW/MOS teachers and public school teachers as well as to analyse the correlates and predictors of burnout. One hundred and sixty-nine people from two voivodeships in Poland took part in the study. The following measures were used in the study: the Life Orientation Test (LOT-R), the Generalized Self-Efficacy Scale (GSES) and the Link Burnout Question-naire (LBQ).RESULTS Psychophysical exhaustion and a sense of a lack of self -ef-ficacy among teachers are related to their workplace con-ditions. Longer job experience had a significant influence on the intensity of the individual aspects of occupational burnout and sense of self-efficacy. The current study did not reveal a significant influence of life optimism.CONCLUSIONS The current study requires continuation, as detailed scien-tific analyses of this occupational group are still lacking. There is a need for further studies on the impact of oc-cupational burnout on the effectiveness of teachers' peda-gogical interventions.</t>
  </si>
  <si>
    <t>[Sygit-Kowalkowska, Ewa] Kazimierz Wielki Univ, Fac Psychol, Work &amp; Org Psychol Dept, Bydgoszcz, Poland; [Sygit-Kowalkowska, Ewa] Kazimierz Wielki Univ, Fac Psychol, Work &amp; Org Psychol Dept, 1 Staffa Str, PL-85867 Bydgoszcz, Poland</t>
  </si>
  <si>
    <t>Kazimierz Wielki University; Kazimierz Wielki University</t>
  </si>
  <si>
    <t>Sygit-Kowalkowska, E (corresponding author), Kazimierz Wielki Univ, Fac Psychol, Work &amp; Org Psychol Dept, 1 Staffa Str, PL-85867 Bydgoszcz, Poland.</t>
  </si>
  <si>
    <t>esygit@ukw.edu.pl</t>
  </si>
  <si>
    <t>TERMEDIA PUBLISHING HOUSE LTD</t>
  </si>
  <si>
    <t>POZNAN</t>
  </si>
  <si>
    <t>KLEEBERGA 2, POZNAN, 61-615, POLAND</t>
  </si>
  <si>
    <t>2353-4192</t>
  </si>
  <si>
    <t>2353-561X</t>
  </si>
  <si>
    <t>CURR ISS PERSONAL PS</t>
  </si>
  <si>
    <t>CURR. ISS. PERSONAL. PSYCHOL.</t>
  </si>
  <si>
    <t>10.5114/CIPP.2021.110855</t>
  </si>
  <si>
    <t>Psychology, Social</t>
  </si>
  <si>
    <t>Psychology</t>
  </si>
  <si>
    <t>D4LN3</t>
  </si>
  <si>
    <t>WOS:000968463700006</t>
  </si>
  <si>
    <t>Zamora-Medina, R; Suminas, A; Fahmy, SS</t>
  </si>
  <si>
    <t>Zamora-Medina, Rocko; Suminas, Andrius; Fahmy, Shahira S.</t>
  </si>
  <si>
    <t>Securing the Youth Vote: A Comparative Analysis of Digital Persuasion on TikTok Among Political Actors</t>
  </si>
  <si>
    <t>MEDIA AND COMMUNICATION</t>
  </si>
  <si>
    <t>digital persuasion; personalization; political communication; social media; TikTok; visual framing</t>
  </si>
  <si>
    <t>PERSONALIZATION; FACEBOOK; ENGAGEMENT; INSTAGRAM; TWITTER</t>
  </si>
  <si>
    <t>In the context of pop politics and politainment, the irruption of TikTok has changed the landscape of social media and become the fastest-growing application among young people. Based on the peculiarities of the social platform's affordances and the political personalization approach, we explore the differences between political parties and political leaders in terms of digital persuasion on TikTok in Spain and Poland. This work contributes to the scarce knowledge about the strategic use of TikTok for political purposes. It also attempts to fill the gap in the comparative research into the practical uses of TikTok in different political contexts. The study explores the three classical persuasion appeals-pathos, ethos, and logos-based on a visual, quantitative analysis of N = 372 videos posted on the official TikTok profiles of the main political parties and leaders from January 1st to March 31st, 2022. Differences were found in how political parties and political leaders used TikTok's affordances as well as in the main rhetorical resource they use to persuade. We noted the use of more rational resources (logos) in the case of political parties and more emotional resources (pathos) for political leaders. Further, the rare presence of the personality in the videos of the political actors (ethos), along with their unusual privatization role, indicate that personalization on TikTok is far from being considered as part of their digital persuasion strategy.</t>
  </si>
  <si>
    <t>[Zamora-Medina, Rocko] Univ Murcia, Dept Commun, Murcia, Spain; [Suminas, Andrius] Vilnius Univ, Fac Commun, Vilnius, Lithuania; [Fahmy, Shahira S.] Amer Univ Cairo, Dept Journalism &amp; Mass Commun, Cairo, Egypt</t>
  </si>
  <si>
    <t>University of Murcia; Vilnius University; Egyptian Knowledge Bank (EKB); American University Cairo</t>
  </si>
  <si>
    <t>Zamora-Medina, R (corresponding author), Univ Murcia, Dept Commun, Murcia, Spain.</t>
  </si>
  <si>
    <t>rzamoramedina@um.es</t>
  </si>
  <si>
    <t>ZAMORA, ROCIO/K-3828-2013</t>
  </si>
  <si>
    <t>ZAMORA, ROCIO/0000-0002-0541-2456</t>
  </si>
  <si>
    <t>project titled Politainment' in the Face of Media Fragmentation: Disintermediation, Engagement and Polarisation - Spanish Ministry of Science and Innovation [PID2020-114193RB-I00]; EU COST network INDCOR-COST Action Interactive Digital Narratives for Complexity Representations [CA18230]</t>
  </si>
  <si>
    <t>project titled Politainment' in the Face of Media Fragmentation: Disintermediation, Engagement and Polarisation - Spanish Ministry of Science and Innovation; EU COST network INDCOR-COST Action Interactive Digital Narratives for Complexity Representations</t>
  </si>
  <si>
    <t>This work was supported by a project titled Politainment' in the Face of Media Fragmentation: Disintermediation, Engagement and Polarisation (PID2020-114193RB-I00), funded by the Spanish Ministry of Science and Innovation. Research for this article was conducted while the authors were active members of the EU COST network INDCOR-COST Action CA18230 Interactive Digital Narratives for Complexity Representations.</t>
  </si>
  <si>
    <t>COGITATIO PRESS</t>
  </si>
  <si>
    <t>LISBON</t>
  </si>
  <si>
    <t>RUA FIALHO ALMEIDA 14, 2 ESQ, LISBON, 1070-129, PORTUGAL</t>
  </si>
  <si>
    <t>2183-2439</t>
  </si>
  <si>
    <t>MEDIA COMMUN-LISBON</t>
  </si>
  <si>
    <t>Media Commun.</t>
  </si>
  <si>
    <t>10.17645/mac.v11i2.6348</t>
  </si>
  <si>
    <t>Communication</t>
  </si>
  <si>
    <t>H5NQ4</t>
  </si>
  <si>
    <t>gold, Green Published</t>
  </si>
  <si>
    <t>WOS:000996431600010</t>
  </si>
  <si>
    <t>Witkowski, K</t>
  </si>
  <si>
    <t>Witkowski, Kazimierz</t>
  </si>
  <si>
    <t>Kancho Kenneth Funakoshi: a turn-of-the-century karate grand master</t>
  </si>
  <si>
    <t>ARCHIVES OF BUDO SCIENCE OF MARTIAL ARTS AND EXTREME SPORTS</t>
  </si>
  <si>
    <t>budo; desk research; Funakoshi Shotokan Karate Association; kata; kumite</t>
  </si>
  <si>
    <t>PERSONALITY PROFILE; COMBAT SPORTS; KYOKUSHIN KARATE; COMPETITORS; EXAMPLE; YOUTH</t>
  </si>
  <si>
    <t>Background &amp; Study Aim: Material &amp; Methods: Results: Conclusions: Many studies have been devoted to karate and the person of master Gichin Funakoshi. However, no schol-arly study has been devoted to Kancho Kenneth Funakoshi's message in karate. Kancho Kenneth Funakoshi is known as a world-renowned promoter of budo values through karate. It was important for the master to treat karate as a martial art, a combat sport and a self-defence system. Accordingly, the purpose of the paper was knowledge about Kancho Kenneth Funakoshi activities in Poland. The method used was desk research by analysing source materials in the form of articles, books, videos, web- sites and interviews. Only official and authorized sources were used. A profile of the master is presented concerning his development in martial arts through judo, kendo and ka- rate to his established position in karate in the United States of America. This is followed by a description of his teaching method and the growing interest in his teaching in the divided karate community in Poland. Kancho Kenneth Funakoshi brought karate in Poland into the 21st century with dignity by unifying the Polish karate community at the turn of the century. His leadership position in Central Europe contributed to the de- velopment of the Funakoshi Shotokan Karate Association (FSKA).</t>
  </si>
  <si>
    <t>[Witkowski, Kazimierz] Wroclaw Univ Hlth &amp; Sport Sci, Fac Phys Educ &amp; Sports, Wroclaw, Poland</t>
  </si>
  <si>
    <t>Witkowski, K (corresponding author), Wroclaw Univ Hlth &amp; Sport Sci, Fac Phys Educ &amp; Sports, Wroclaw, Poland.</t>
  </si>
  <si>
    <t>kazimierz.witkowski@awf.wroc.pl</t>
  </si>
  <si>
    <t>ARCHIVES BUDO SCIENCE MARTIAL ARTS &amp; EXTREME SPORTS</t>
  </si>
  <si>
    <t>WARSAW</t>
  </si>
  <si>
    <t>ARCHIVES BUDO SCIENCE MARTIAL ARTS &amp; EXTREME SPORTS, WARSAW, 00000, POLAND</t>
  </si>
  <si>
    <t>2300-8822</t>
  </si>
  <si>
    <t>ARCH BUDO SCI MARTIA</t>
  </si>
  <si>
    <t>Arch. Budo Sci. Martial Arts Extreme Sports</t>
  </si>
  <si>
    <t>DEC 27</t>
  </si>
  <si>
    <t>Sport Sciences</t>
  </si>
  <si>
    <t>D8DF4</t>
  </si>
  <si>
    <t>WOS:000970971200001</t>
  </si>
  <si>
    <t>Sobczak, M</t>
  </si>
  <si>
    <t>Sobczak, Michal</t>
  </si>
  <si>
    <t>Innovation Despite Backsliding-the Importance of the Events of 7th August 2020 for Polish LGBTQIA Youth</t>
  </si>
  <si>
    <t>HUMAN RIGHTS REVIEW</t>
  </si>
  <si>
    <t>LGBTQIA; Poland; Homophobia; Queer anarchism; Central and Eastern Europe; Law of imitation theory</t>
  </si>
  <si>
    <t>GENDER; QUEER; POLITICS; RIGHTS; POLAND</t>
  </si>
  <si>
    <t>In this paper, I analysed the events of 7th August 2020 in Warsaw, when 48 people were detained by the Polish police who brutally raided solidarity demonstration with non-binary activist Margot Szutowicz. The aim of the paper is to explore queer activism in Poland on microsociological level using Gabriel Tarde imitation theory. I tried to show how individual experience of resistance gave rise to new, innovative forms of activism which became a social phenomenon. In my research, I used in-depth interviews with some of detainees and over 180 diaries/memoirs of Polish LGBTQIA people.</t>
  </si>
  <si>
    <t>[Sobczak, Michal] Univ Warsaw, Fac Appl Social Sci &amp; Resocializat, Zurawia 4, PL-00503 Warsaw, Poland</t>
  </si>
  <si>
    <t>University of Warsaw</t>
  </si>
  <si>
    <t>Sobczak, M (corresponding author), Univ Warsaw, Fac Appl Social Sci &amp; Resocializat, Zurawia 4, PL-00503 Warsaw, Poland.</t>
  </si>
  <si>
    <t>m.sobczak14@uw.edu.pl</t>
  </si>
  <si>
    <t>SPRINGER</t>
  </si>
  <si>
    <t>DORDRECHT</t>
  </si>
  <si>
    <t>VAN GODEWIJCKSTRAAT 30, 3311 GZ DORDRECHT, NETHERLANDS</t>
  </si>
  <si>
    <t>1524-8879</t>
  </si>
  <si>
    <t>1874-6306</t>
  </si>
  <si>
    <t>HUM RIGHTS REV</t>
  </si>
  <si>
    <t>Hum. Rights Rev.</t>
  </si>
  <si>
    <t>DEC</t>
  </si>
  <si>
    <t>10.1007/s12142-022-00671-3</t>
  </si>
  <si>
    <t>NOV 2022</t>
  </si>
  <si>
    <t>Law</t>
  </si>
  <si>
    <t>Government &amp; Law</t>
  </si>
  <si>
    <t>6W4CK</t>
  </si>
  <si>
    <t>WOS:000884154200001</t>
  </si>
  <si>
    <t>Tomaszewska-Pekala, H; Marchlik, P; Zubala, E</t>
  </si>
  <si>
    <t>Tomaszewska-Pekala, Hanna; Marchlik, Paulina; Zubala, Ewelina</t>
  </si>
  <si>
    <t>THE LOCKDOWN GENERATION: FACING MULTIPLE CRISES IN EDUCATION AND THE LABOUR MARKET</t>
  </si>
  <si>
    <t>PROFESORADO-REVISTA DE CURRICULUM Y FORMACION DE PROFESORADO</t>
  </si>
  <si>
    <t>adolescents; educational reforms; secondary schools; young adults; vulnerable youth</t>
  </si>
  <si>
    <t>The aim of this article is to analyse the impact of both the latest education system reforms in Poland and the COVID-19 pandemic on the educational and the labour market situation of vulnerable youth. To fully grasp the complexity of the current circumstances we start with a review of research on the so-called lockdown generation, i.e., young people who, as a result of the pandemic, have had their participation in education and vocational training hindered for a long time due to political decisions on school closures and online education. These analyses are complemented by individual interviews with relevant stakeholders. The results of the analyses show the disturbing effects of the current political changes and global crises on the educational situation and labour market entry of groups that are habitually considered the most at risk of educational exclusion. We discuss the greatest barriers and new inequalities created by the current accumulation of adverse external contextual factors and pre-existing risk factors at the individual and meso levels, as well as possible systemic measures of support for young people.</t>
  </si>
  <si>
    <t>[Tomaszewska-Pekala, Hanna; Marchlik, Paulina; Zubala, Ewelina] Univ Warsaw, Warsaw, Poland</t>
  </si>
  <si>
    <t>Tomaszewska-Pekala, H (corresponding author), Univ Warsaw, Warsaw, Poland.</t>
  </si>
  <si>
    <t>h.tomaszewska@uw.edu.pl; p.marchlik@uw.edu.pl; ezubala@uw.edu.pl</t>
  </si>
  <si>
    <t>Tomaszewska-Pękała, Hanna/IAS-0986-2023</t>
  </si>
  <si>
    <t>Tomaszewska-Pękała, Hanna/0000-0002-9972-349X; Zubala, Ewelina/0000-0001-5160-6369; Marchlik, Paulina/0000-0002-4609-1900</t>
  </si>
  <si>
    <t>UNIV GRANADA, GRUPO INVESTIGACION FORCE</t>
  </si>
  <si>
    <t>GRANADA</t>
  </si>
  <si>
    <t>FUENTENUEVA S-N, GRANADA, 18071, SPAIN</t>
  </si>
  <si>
    <t>1138-414X</t>
  </si>
  <si>
    <t>1989-6395</t>
  </si>
  <si>
    <t>PROFESORADO</t>
  </si>
  <si>
    <t>Profesorado</t>
  </si>
  <si>
    <t>NOV</t>
  </si>
  <si>
    <t>10.30827/profesorado.v26i3.23531</t>
  </si>
  <si>
    <t>6X9BT</t>
  </si>
  <si>
    <t>WOS:000896702400005</t>
  </si>
  <si>
    <t>Pospieszna, P; Lown, P; Dietrich, S</t>
  </si>
  <si>
    <t>Pospieszna, Paulina; Lown, Patrick; Dietrich, Simone</t>
  </si>
  <si>
    <t>Building active youth in post-Soviet countries through civic education programmes: evidence from Poland</t>
  </si>
  <si>
    <t>EAST EUROPEAN POLITICS</t>
  </si>
  <si>
    <t>Democracy assistance; evaluation; social experiment; NGOs; youth; civic education</t>
  </si>
  <si>
    <t>FOREIGN-AID; POLITICAL-PARTICIPATION; DEMOCRATIC GOVERNANCE; TRANSITION EXPERIENCE; MOBILIZATION; PROMOTION; NEIGHBORHOOD; TACTICS; IMPACT; STATES</t>
  </si>
  <si>
    <t>This study examines democracy promotion efforts that target young people in post-Soviet countries. Specifically we assess the effectiveness of a civic education programme in Poland in improving attitudes toward democracy and self-perceptions of political efficacy. The analysis of quasi-experimental data reveals that young citizens from post-Soviet states (Belarus, Moldova, Russia, and Ukraine) were more likely to show greater support of democratic institutions, hold democratic attitudes, and perceive themselves as having political efficacy. However, we interpret the results with caution as changes in the attitudes were not substantial. This may be attributed to the fact that democracy education programmes attract already politically and socially active young people.</t>
  </si>
  <si>
    <t>[Pospieszna, Paulina] Adam Mickiewicz Univ, Fac Polit Sci &amp; Journalism, Poznan, Poland; [Lown, Patrick] Univ Essex, Dept Govt, Colchester, Essex, England; [Dietrich, Simone] Univ Geneva, Dept Polit Sci &amp; Int Relat, Geneva, Switzerland</t>
  </si>
  <si>
    <t>Adam Mickiewicz University; University of Essex; University of Geneva</t>
  </si>
  <si>
    <t>Pospieszna, P (corresponding author), Adam Mickiewicz Univ, Fac Polit Sci &amp; Journalism, Poznan, Poland.</t>
  </si>
  <si>
    <t>paulina.pospieszna@amu.edu.pl</t>
  </si>
  <si>
    <t>Dietrich, Simone/0000-0002-7104-3302; Pospieszna, Paulina/0000-0002-4892-1138</t>
  </si>
  <si>
    <t>Polish National Science Center (NCN) [2013/09/D/HS5/04381]</t>
  </si>
  <si>
    <t>Polish National Science Center (NCN)</t>
  </si>
  <si>
    <t>This work was supported by the Polish National Science Center (NCN), under Grant SONATA [2013/09/D/HS5/04381].</t>
  </si>
  <si>
    <t>2159-9165</t>
  </si>
  <si>
    <t>2159-9173</t>
  </si>
  <si>
    <t>EAST EUR POLITICS</t>
  </si>
  <si>
    <t>East Eur. Politics</t>
  </si>
  <si>
    <t>APR 3</t>
  </si>
  <si>
    <t>10.1080/21599165.2022.2102608</t>
  </si>
  <si>
    <t>JUL 2022</t>
  </si>
  <si>
    <t>Area Studies; Political Science</t>
  </si>
  <si>
    <t>Area Studies; Government &amp; Law</t>
  </si>
  <si>
    <t>H4YN4</t>
  </si>
  <si>
    <t>WOS:000832915300001</t>
  </si>
  <si>
    <t>Marini, C; Agostino, D; Simoni, L</t>
  </si>
  <si>
    <t>Marini, Camilla; Agostino, Deborah; Simoni, Loretta</t>
  </si>
  <si>
    <t>Co-Creating History: The Case of WORTHY as a Virtual Collaborative Museum</t>
  </si>
  <si>
    <t>JOURNAL OF MUSEUM EDUCATION</t>
  </si>
  <si>
    <t>Digital technologies; co-creation; museum; education; history</t>
  </si>
  <si>
    <t>Value co-creation unfolds as a system of interactions in which the user and service provider play an active role in collaboratively creating values that go beyond economical and financial worth. Value co-creation is a growing trend in museums; however, little is known about how it can enhance educational activities, especially concerning digital technologies. This study analyzes the role of digital technology in the value co-creation process by addressing the following research questions: (1) how can museums, and schools implement actions to enhance co-creation activities? and (2) how does digital technology contribute to the generation of a value co-creation approach, engaging a young target audience in history education? The research adopts a single case study methodology, which is based on WORld Wars Toward Heritage for Youth (WORTHY), an educational European project that involves cultural and educational institutions from Germany, Poland, Croatia, England, and Italy. WORTHY creates a virtual collaborative museum through a digital platform. The paper's findings make dear that digital technologies play a role in value co-creation through two main experiences: learning and sharing. In the learning experience, digital co-creation is grounded in artifacts and contents, while during the sharing experience, digital technologies play a role relatively to people and content.</t>
  </si>
  <si>
    <t>[Marini, Camilla] Politecn Milan, Management Engn, Milan, Italy; [Agostino, Deborah] Politecn Milan, Observ Digital Innovat Arts &amp; Cultural Act, Milan, Italy; [Agostino, Deborah] Politecn Milan, Grad Sch Business, MIP, Management Cultural Inst, Milan, Italy; [Simoni, Loretta] European Policies Off, Brussels, Belgium; [Simoni, Loretta] Municipal Vicenza, Culture Tourism &amp; Museums Dept, Vicenza, Italy</t>
  </si>
  <si>
    <t>Polytechnic University of Milan; Polytechnic University of Milan; Polytechnic University of Milan</t>
  </si>
  <si>
    <t>Marini, C (corresponding author), Politecn Milan, Management Engn, Milan, Italy.</t>
  </si>
  <si>
    <t>Agostino, Deborah/JHV-1189-2023</t>
  </si>
  <si>
    <t>1059-8650</t>
  </si>
  <si>
    <t>2051-6169</t>
  </si>
  <si>
    <t>J MUS EDUC</t>
  </si>
  <si>
    <t>J. Museum Education</t>
  </si>
  <si>
    <t>JUL 3</t>
  </si>
  <si>
    <t>SI</t>
  </si>
  <si>
    <t>10.1080/10598650.2022.2076777</t>
  </si>
  <si>
    <t>3Z6YE</t>
  </si>
  <si>
    <t>WOS:000844563300010</t>
  </si>
  <si>
    <t>Szymczak, W; Makosa, PM; Adamczyk, T</t>
  </si>
  <si>
    <t>Szymczak, Wioletta; Makosa, Pawel Michal; Adamczyk, Tomasz</t>
  </si>
  <si>
    <t>Attitudes of Polish Young Adults towards the Roman Catholic Church: A Sociological and Pastoral Analysis of Empirical Research among Young Adults and Teachers</t>
  </si>
  <si>
    <t>youth; teachers; Church; Poland; sociology; pastoral theology</t>
  </si>
  <si>
    <t>The article provides a sociological and pastoral analysis of a representative empirical study conducted by means of an interview questionnaire among 1003 secondary school students in 2020 and 2021. The analysis was expanded to include data from parallel and similarly designed sociological studies carried out among teachers of religious education in order to obtain a broader view of the research problems and a better understanding of young adults by becoming familiar with the perceptions and opinions of teachers on the analysed issues. The article reflects on and discusses the following issues: personal relationships between young adults and the Church along with their expectations towards the latter, factors considered to persuade young adults to develop their faith and be part of the Church, as well as Church activities and offers regarded by the surveyed subjects as particularly needed. These issues, presented from an interdisciplinary perspective, provide a deeper insight into people's relations with the Church and allow for diagnosis of their needs and expectations. They also enable identification of the elements and aspects of the functioning of the religious institution, which, in a pluralistic society and the course of the ever-advancing secularisation, requires a profound diagnosis, a thorough analysis and questions about the adequacy of forms and methods of evangelisation, as well as ways of reaching the target audience and the fulfilment of the fundamental religious mission.</t>
  </si>
  <si>
    <t>[Szymczak, Wioletta; Adamczyk, Tomasz] John Paul II Catholic Univ Lublin, Inst Sociol Sci, PL-20950 Lublin, Poland; [Makosa, Pawel Michal] John Paul II Catholic Univ Lublin, Inst Theol, PL-20950 Lublin, Poland</t>
  </si>
  <si>
    <t>Catholic University of Lublin; Catholic University of Lublin</t>
  </si>
  <si>
    <t>Makosa, PM (corresponding author), John Paul II Catholic Univ Lublin, Inst Theol, PL-20950 Lublin, Poland.</t>
  </si>
  <si>
    <t>wioletsz@kul.pl; makosa@kul.pl; tomasz.adamczyk@kul.pl</t>
  </si>
  <si>
    <t>; Makosa, Pawel/M-9886-2013</t>
  </si>
  <si>
    <t>Szymczak, Wioletta/0000-0002-8749-8862; Makosa, Pawel/0000-0002-4664-7024</t>
  </si>
  <si>
    <t>Ministry of Education and Science, Republic of Poland [028/RID/2018/19]</t>
  </si>
  <si>
    <t>Ministry of Education and Science, Republic of Poland</t>
  </si>
  <si>
    <t>JUL</t>
  </si>
  <si>
    <t>10.3390/rel13070612</t>
  </si>
  <si>
    <t>3H0RX</t>
  </si>
  <si>
    <t>WOS:000831752200001</t>
  </si>
  <si>
    <t>Koikkalainen, S; Lulle, A; King, R; Leon-Himmelstine, C; Szkudlarek, A</t>
  </si>
  <si>
    <t>Koikkalainen, Saara; Lulle, Aija; King, Russell; Leon-Himmelstine, Carmen; Szkudlarek, Aleksandra</t>
  </si>
  <si>
    <t>Decision-making and the trajectories of young Europeans in the London region: the planners, the dreamers, and the accidental migrants</t>
  </si>
  <si>
    <t>COMPARATIVE MIGRATION STUDIES</t>
  </si>
  <si>
    <t>EU; Free movement; Youth migration; Migration decision-making; London region; Polish migrants; Finnish migrants; Spanish migrants; Brexit</t>
  </si>
  <si>
    <t>LIFE-COURSE; MIGRATION; MOBILITY</t>
  </si>
  <si>
    <t>This paper focuses on the intra-EU movement of young adults from Finland, Poland, and Spain who have settled, short- or long-term, in London and its wider region. In our comparative analysis, we find that the 46 interviewees differ in the way in which they took the original decision to move to the UK. Study, work, career, life goals, and lifestyle are the main variables shaping, in various combinations, migration decisions and plans. We categorize the decision-making and subsequent trajectories into three groups based on migrants' life-stories. The first group, the planners, had a long-term plan to move abroad with well-defined objectives of what they hoped to achieve. The second group, the dreamers, had the idea to move abroad someday, but then decided to activate the idea rather suddenly. The third group, the accidental migrants, moved abroad almost by accident, having had no prior plans, but responded to the opportunity when it arose out of a chance event, and had no specific plans as to what they would do abroad. The boundaries between these groups are somewhat blurred and the mobile individual's attitudes and motivation towards migration may change over time. Examining the decision-making process of current migrants helps to estimate how inbound mobility to the UK from the EU might change in the new post-Brexit migration scenario.</t>
  </si>
  <si>
    <t>[Koikkalainen, Saara] Univ Eastern Finland, Karelian Inst, POB 111, Joensuu 80101, Finland; [Lulle, Aija] Loughborough Univ, Geog Dept, E0-13,Geog Bldg,Epinal Way, Loughborough LE11 3TU, Leics, England; [King, Russell] Univ Sussex, Sussex Ctr Migrat Res, Sch Global Studies, Arts Bldg C,Arts Rd, Brighton BN1 9RH, E Sussex, England; [Leon-Himmelstine, Carmen] ODI, 203 Blackfriars Rd, London SE1 8NJ, England; [Szkudlarek, Aleksandra] Univ Warsaw, Fac Sociol, Karowa 18, PL-00927 Warsaw, Poland</t>
  </si>
  <si>
    <t>University of Eastern Finland; Loughborough University; University of Sussex; University of Warsaw</t>
  </si>
  <si>
    <t>Koikkalainen, S (corresponding author), Univ Eastern Finland, Karelian Inst, POB 111, Joensuu 80101, Finland.</t>
  </si>
  <si>
    <t>saara.koikkalainen@uef.fi</t>
  </si>
  <si>
    <t>Koikkalainen, Saara/0000-0003-0199-2331</t>
  </si>
  <si>
    <t>Horizon2020: YMOBILITY-Youth Mobility: Maximising Opportunities for Individuals, Labour Markets and Regions in Europe [649491]; Academy of Finland: Transnationalism as a Social Resource among Diaspora Communities [295417]; Kone Foundation: Post-Brexit London: Nordic migrants in a changing city [201806987]; Academy of Finland (AKA) [295417, 295417] Funding Source: Academy of Finland (AKA)</t>
  </si>
  <si>
    <t>Horizon2020: YMOBILITY-Youth Mobility: Maximising Opportunities for Individuals, Labour Markets and Regions in Europe; Academy of Finland: Transnationalism as a Social Resource among Diaspora Communities; Kone Foundation: Post-Brexit London: Nordic migrants in a changing city; Academy of Finland (AKA)(Research Council of Finland)</t>
  </si>
  <si>
    <t>Horizon2020: YMOBILITY-Youth Mobility: Maximising Opportunities for Individuals, Labour Markets and Regions in Europe, Grant No. 649491 (2015-2018). Academy of Finland: Transnationalism as a Social Resource among Diaspora Communities, Grant No. 295417 (2016-2020). Kone Foundation: Post-Brexit London: Nordic migrants in a changing city, Grant No. 201806987 (2018-2021).</t>
  </si>
  <si>
    <t>SPRINGERNATURE</t>
  </si>
  <si>
    <t>LONDON</t>
  </si>
  <si>
    <t>CAMPUS, 4 CRINAN ST, LONDON, N1 9XW, ENGLAND</t>
  </si>
  <si>
    <t>2214-594X</t>
  </si>
  <si>
    <t>COMP MIGR STUD</t>
  </si>
  <si>
    <t>Comp. Migr. Stud.</t>
  </si>
  <si>
    <t>JUN 22</t>
  </si>
  <si>
    <t>10.1186/s40878-022-00300-5</t>
  </si>
  <si>
    <t>Demography</t>
  </si>
  <si>
    <t>2H3YR</t>
  </si>
  <si>
    <t>Green Published, gold</t>
  </si>
  <si>
    <t>WOS:000814234500001</t>
  </si>
  <si>
    <t>Macalka, E; Tomaszek, K; Kossewska, J</t>
  </si>
  <si>
    <t>Macalka, Emilia; Tomaszek, Katarzyna; Kossewska, Joanna</t>
  </si>
  <si>
    <t>Students' Depression and School Burnout in the Context of Family Network Acceptance and Deviation from Balanced Time Perspective</t>
  </si>
  <si>
    <t>EDUCATION SCIENCES</t>
  </si>
  <si>
    <t>depression; school burnout; deviation from balanced time perspective; adolescence; family network</t>
  </si>
  <si>
    <t>SOCIAL SUPPORT; SYMPTOMS; ENGAGEMENT; STRESS; GENDER; SCALE; LIFE</t>
  </si>
  <si>
    <t>Nowadays, a growing increase in depression and school burnout is being observed in students. The research aim is to test the mediating effect deviation from balanced time perspective, gender, and subjective sense of family network acceptance on the relationship between depression and school burnout. The sample consisted of 355 students (61.6% girls, 48.4% boys) from the third grade of high school in the south of Poland (mean age 18.5). The student school burnout scale for youth, Time Perspective Inventory, and Depression Scale for youth were used in the survey. Results showed significant relationships between the time perspective indicators, depression, and school burnout as well as a mediation effect of the past time perspective and the fatalistic present time perspective towards depression through school burnout. The findings confirmed that the focus of a person on immediate hedonistic goals becomes significant for the severity of depression only after accounting for the level of school burnout. Conclusions comprised the design of psychological interventions aimed at the group of young people experiencing depression and school burnout considering the time perspective development.</t>
  </si>
  <si>
    <t>[Macalka, Emilia] Rehabil &amp; Educ Ctr, PL-32340 Wolbrom, Poland; [Tomaszek, Katarzyna] Pedag Univ Krakow, Inst Psychol, PL-30084 Krakow, Poland; [Kossewska, Joanna] Pedag Univ Krakow, Sch Educ &amp; Teachers Educ, Inst Special Educ, PL-30084 Krakow, Poland</t>
  </si>
  <si>
    <t>Pedagogical University of Cracow; Pedagogical University of Cracow</t>
  </si>
  <si>
    <t>Kossewska, J (corresponding author), Pedag Univ Krakow, Sch Educ &amp; Teachers Educ, Inst Special Educ, PL-30084 Krakow, Poland.</t>
  </si>
  <si>
    <t>macalka.emilia@gmail.com; katarzyna.tomaszek@up.krakow.pl; joanna.kossewska@up.krakow.pl</t>
  </si>
  <si>
    <t>Kossewska, Joanna/IZE-7469-2023</t>
  </si>
  <si>
    <t>Kossewska, Joanna/0000-0002-8156-6764; Tomaszek, Katarzyna/0000-0001-7019-5403</t>
  </si>
  <si>
    <t>2227-7102</t>
  </si>
  <si>
    <t>EDUC SCI</t>
  </si>
  <si>
    <t>Educ. Sci.</t>
  </si>
  <si>
    <t>MAR</t>
  </si>
  <si>
    <t>10.3390/educsci12030157</t>
  </si>
  <si>
    <t>0C6AP</t>
  </si>
  <si>
    <t>WOS:000775394000001</t>
  </si>
  <si>
    <t>Skorokhod, T; Smola, L</t>
  </si>
  <si>
    <t>Skorokhod, Tetiana; Smola, Lidiya</t>
  </si>
  <si>
    <t>Visualization as a Means of Influence (on the Example of Student Periodicals)</t>
  </si>
  <si>
    <t>AMAZONIA INVESTIGA</t>
  </si>
  <si>
    <t>visualization; student periodicals; media perceptive readers; tool of communication; the effectiveness of visual communication</t>
  </si>
  <si>
    <t>Visualization is a modern tool of communication with media perceptive readers. Visual means allow to influence the emotional sphere of the reader, replace certain information and the number of characters, diversify the compositional design of publications and create their aesthetics, which affects the image and reputation of periodicals. Visualization is a tool that is actively used in student periodicals, the target audience of which is modern youth with clip thinking In order to attract the attention of such readers, to intensify their attention, the editors of student publications diversify the content with the help of a set of visual aids. In particular, typical forms of visualization in publications are photographs, drawings, pictures, symbols, comics, puzzles, tables, graphics, variation of page space with fonts, colors, decorative lines. The article analyzes the content of student magazines in Ukraine and Poland on the means of visualization and states the effectiveness of visual communication for these publications. As a result of research it is established that visualization has specificity of the influence (complexity and systematics). Determining criteria for the effectiveness of visual communication of student periodicals are visual activity, the degree of cognitive perception, compositional organization, supragraphemics, topographemics, non-pictographic elements, text positioning.</t>
  </si>
  <si>
    <t>[Skorokhod, Tetiana; Smola, Lidiya] Natl Tech Univ Ukraine, Igor Sikorsky Kyiv Polytech Inst, Kiev, Ukraine; [Skorokhod, Tetiana; Smola, Lidiya] Natl Tech Univ Ukraine, Igor Sikorsky Kyiv Polytech Inst, Dept Publishing &amp; Editing, Kiev, Ukraine</t>
  </si>
  <si>
    <t>Ministry of Education &amp; Science of Ukraine; Taras Shevchenko National University Kiev; Igor Sikorsky Kyiv Polytechnic Institute; Ministry of Education &amp; Science of Ukraine; Igor Sikorsky Kyiv Polytechnic Institute; Taras Shevchenko National University Kiev</t>
  </si>
  <si>
    <t>Skorokhod, T (corresponding author), Natl Tech Univ Ukraine, Igor Sikorsky Kyiv Polytech Inst, Kiev, Ukraine.;Skorokhod, T (corresponding author), Natl Tech Univ Ukraine, Igor Sikorsky Kyiv Polytech Inst, Dept Publishing &amp; Editing, Kiev, Ukraine.</t>
  </si>
  <si>
    <t>Skorokhod, Tetiana/AAK-2329-2020</t>
  </si>
  <si>
    <t>Skorokhod, Tetiana/0000-0003-1585-700X</t>
  </si>
  <si>
    <t>Editorial Primmate</t>
  </si>
  <si>
    <t>Caqueta</t>
  </si>
  <si>
    <t>calle 15 1-72 Florencia, Caqueta, COLOMBIA</t>
  </si>
  <si>
    <t>2322-6307</t>
  </si>
  <si>
    <t>AMAZON INVESTIG</t>
  </si>
  <si>
    <t>AMAZON. INVESTIG.</t>
  </si>
  <si>
    <t>10.34069/AI/2022.51.03.27</t>
  </si>
  <si>
    <t>0Z4JZ</t>
  </si>
  <si>
    <t>gold, Green Submitted</t>
  </si>
  <si>
    <t>WOS:000791047400028</t>
  </si>
  <si>
    <t>Matthews, T</t>
  </si>
  <si>
    <t>Matthews, Tasia</t>
  </si>
  <si>
    <t>The Politics of Protest and Gender: Women Riding the Wings of Resistance</t>
  </si>
  <si>
    <t>resistance; gender; feminism</t>
  </si>
  <si>
    <t>The #MeToo movement, from its creation by activist Tarana Burke back in 2006 to its explosion on social media during the 2017 Harvey Weinstein sexual assault allegations, has continuously propagated images of gendered resistance from around the globe. In South Korea, Poland, Mexico, Bangladesh, and more, large numbers of women protest a variety of gendered topics: from unjust rulings in cases of domestic violence, to the lack of reproductive rights, to femicide, to inaction by law enforcement on cases of stalking, harassment, or sexual assault, and more. These images clearly demonstrate that public resistance is dominated by women, even in societies that are seen to traditionally subjugate women-though this is not new, and women have always been involved in resistance even when there was no way to document their participation. However, in countries where conservative institutions, public opinion, and government policy that contribute to gender inequality are paired with punitive action for opposition, women face a higher risk of being punished, ostracized, or brutalized for their resistance. In Thailand, a military state with perhaps the strictest lese majeste laws in the world, activists are frequently fined, imprisoned, kept under surveillance, disappeared, or forced to flee. Despite this, Thailand experiences frequent surges of public resistance, dominated by youth and overwhelmingly by women. Since February 2020, a large portion of the Thai population, consisting primarily of students, has taken to public demonstrations demanding a fair democracy and constitutional reform, joined together in exasperation over an uncertain future, a crippling economy, an untouchable elite, and a rigged election. In this now years-long movement, fueled by global support and sophisticated protest tactics learned from watching Hong Kong, we observe the inclusion of gendered protest topics and demands by Thai women and girls. This paper demonstrates how Thai women utilize the movement to demand progress in gendered areas by examining examples taken throughout the 2020 pro-democracy protest movement, with the overall objective of contributing to understanding the relationship between public resistance and feminism.</t>
  </si>
  <si>
    <t>[Matthews, Tasia] Johns Hopkins Univ, Global Secur Studies, Washington, DC 20036 USA</t>
  </si>
  <si>
    <t>Johns Hopkins University</t>
  </si>
  <si>
    <t>Matthews, T (corresponding author), Johns Hopkins Univ, Global Secur Studies, Washington, DC 20036 USA.</t>
  </si>
  <si>
    <t>tmatth26@jh.edu</t>
  </si>
  <si>
    <t>10.3390/socsci11020052</t>
  </si>
  <si>
    <t>ZT2WH</t>
  </si>
  <si>
    <t>WOS:000769013600001</t>
  </si>
  <si>
    <t>Horowski, J</t>
  </si>
  <si>
    <t>Horowski, Jaroslaw</t>
  </si>
  <si>
    <t>Religion lesson in schools in Poland - the subject of dispute and the unused potential</t>
  </si>
  <si>
    <t>BRITISH JOURNAL OF RELIGIOUS EDUCATION</t>
  </si>
  <si>
    <t>religion lessons in Poland; the religiosity of Polish youth; confessional religious education; research on religious education in Poland; legal conditions of religion lessons; ALT-TITLE</t>
  </si>
  <si>
    <t>EDUCATION</t>
  </si>
  <si>
    <t>The aim of this article is to examine lessons on religion in Poland from the perspective of the prevailing legal, social, cultural, and organisational conditions, as well as to look at the research that has already been devoted to this topic. In the first part, the religious context specific to Poland, based on level of declared religious identity which leads to a clear domination of Catholics over representatives of other religions and denominations, is discussed. The rules underlying the organisation of the teaching of religion as defined in law are also presented in this section. In Poland, where religion lessons are of a confessional nature, the decision about students' participation must be made by parents, or by the students if they are adults. In the second part of the text, research specific to religious education in schools is presented. In Poland, this subject is approached primarily from a philosophical and theological perspective, as teachers of religion are trained in theological faculties. Consequently, as part of a general reflection on religious education, personalistic thought is developed (and especially the pedagogy of the person). An ongoing opposition to confessional religious lessons, resulting from secularisation processes, has also led to concepts of school religious education being built on assumptions of critical theory. However, little empirical research on religion lessons in Poland has been conducted to date, especially few studies in which the balance between the religious development of students and their functioning in social relations and culture has been assumed.</t>
  </si>
  <si>
    <t>[Horowski, Jaroslaw] Nicolaus Copernicus Univ, Fac Philosophy &amp; Social Sci, Torun, Poland</t>
  </si>
  <si>
    <t>Nicolaus Copernicus University</t>
  </si>
  <si>
    <t>Horowski, J (corresponding author), Nicolaus Copernicus Univ, Fac Philosophy &amp; Social Sci, Torun, Poland.</t>
  </si>
  <si>
    <t>jarohor@umk.pl</t>
  </si>
  <si>
    <t>Horowski, Jarosław/AAV-9011-2020</t>
  </si>
  <si>
    <t>Horowski, Jarosław/0000-0002-6412-1544</t>
  </si>
  <si>
    <t>0141-6200</t>
  </si>
  <si>
    <t>1740-7931</t>
  </si>
  <si>
    <t>BRIT J RELIG EDUC</t>
  </si>
  <si>
    <t>Brit. J. Relig. Educ.</t>
  </si>
  <si>
    <t>APR 16</t>
  </si>
  <si>
    <t>10.1080/01416200.2021.2024341</t>
  </si>
  <si>
    <t>JAN 2022</t>
  </si>
  <si>
    <t>Education &amp; Educational Research; Religion</t>
  </si>
  <si>
    <t>Social Science Citation Index (SSCI); Arts &amp; Humanities Citation Index (A&amp;HCI)</t>
  </si>
  <si>
    <t>3Z2SS</t>
  </si>
  <si>
    <t>WOS:000743801100001</t>
  </si>
  <si>
    <t>Leek, J</t>
  </si>
  <si>
    <t>Leek, Joanna</t>
  </si>
  <si>
    <t>Decentralization policies concerning leadership of parents and students in school councils in Poland. From autocracy to democracy within the state monopoly</t>
  </si>
  <si>
    <t>INTERNATIONAL JOURNAL OF LEADERSHIP IN EDUCATION</t>
  </si>
  <si>
    <t>PUBLIC-POLICY; INVOLVEMENT; YOUTH; PARTICIPATION; COMMUNITY; PROGRAMS</t>
  </si>
  <si>
    <t>Reviewing existing literature and policy documents concerning leadership of parent and student in school councils after World War II, up to the present day, the goal of this paper is to examine how to have parent and student council policies developed in Poland, what solutions exist in the area of educational policy concerning student and parent councils, and how do these solutions support the leadership of parents and youth in schools. To address this aim, a review of the relevant legislation and research work published between 1952 and 2018 has been carried out. Although research into school councils is constantly growing, the policy of education concerning parent and student leadership in Polish context remain unexplored. The paper argues that central to the development of the policy about parent and student leadership in Poland is the evolution from an autocracy after World War II to a democracy within the state monopoly at the present time. The vertical decentralization of decision-making, for example, on financial matters, examinations, school work supervision, is accompanied at the same time by a policy of keeping parent and student leadership in school councils under the control of the Ministry of Education.</t>
  </si>
  <si>
    <t>[Leek, Joanna] Univ Lodz, Fac Educ Sci, Lodz, Poland</t>
  </si>
  <si>
    <t>University of Lodz</t>
  </si>
  <si>
    <t>Leek, J (corresponding author), Univ Lodz, Fac Educ Sci, Lodz, Poland.</t>
  </si>
  <si>
    <t>Joanna.Leek@uni.lodz.pl</t>
  </si>
  <si>
    <t>Leek, Joanna/0000-0003-1529-4454</t>
  </si>
  <si>
    <t>European Commission [2015-1-UK01-KA201-013456]; Ministerstwo Nauki i Szkolnictwa Wyzszego [3558/ERASMUS+/2016/2]</t>
  </si>
  <si>
    <t>European Commission(European Union (EU)European Commission Joint Research Centre); Ministerstwo Nauki i Szkolnictwa Wyzszego(Ministry of Science and Higher Education, Poland)</t>
  </si>
  <si>
    <t>This work was supported by the European Commission [2015-1-UK01-KA201-013456]; Ministerstwo Nauki i Szkolnictwa Wyzszego [3558/ERASMUS+/2016/2].</t>
  </si>
  <si>
    <t>TAYLOR &amp; FRANCIS LTD</t>
  </si>
  <si>
    <t>2-4 PARK SQUARE, MILTON PARK, ABINGDON OR14 4RN, OXON, ENGLAND</t>
  </si>
  <si>
    <t>1360-3124</t>
  </si>
  <si>
    <t>1464-5092</t>
  </si>
  <si>
    <t>INT J LEADERSH EDUC</t>
  </si>
  <si>
    <t>Int. J. Leadersh. Educ.</t>
  </si>
  <si>
    <t>JAN 2</t>
  </si>
  <si>
    <t>10.1080/13603124.2019.1643501</t>
  </si>
  <si>
    <t>ZU4KQ</t>
  </si>
  <si>
    <t>WOS:000769811600002</t>
  </si>
  <si>
    <t>Adamowych, S</t>
  </si>
  <si>
    <t>Adamowych, Sergii</t>
  </si>
  <si>
    <t>INFORMATION AND CRIMINAL CASES OF POLISH LAW ENFORCEMENT AGENCIES AGAINST THE UKRAINIANS DURING THE PERIOD OF CARPATHIAN UKRAINE AS A STATISTICAL SOURCE</t>
  </si>
  <si>
    <t>SKHIDNOIEVROPEISKYI ISTORYCHNYI VISNYK-EAST EUROPEAN HISTORICAL BULLETIN</t>
  </si>
  <si>
    <t>Carpathian Ukraine; Galicians; Polish law enforcement agencies; Carpathian Sich; Organization of the Ukrainian Nationalists; criminal cases</t>
  </si>
  <si>
    <t>The Purpose of the Study On the basis of materials of the State Archives ofIvan-Frankivsk region and memoirs the author of the article systematized the data on place of birth, age, educational level, profession, marital status, religion, membership in public and party organizations, repression of the Polish criminal justice system against the Ukrainians who made efforts to help Carpathian Ukraine in 1938 - 1939. In addition, the author focuses on the analysis of the time of the Polish-Czechoslovak border illegal crossing by the Ukrainians, the ways of participation of volunteers in the life of Carpathian Ukraine and the number of deaths in the confrontation. The methodology of the study is based on the principles of historicism, systematiciry, verification, objectivity, as well as the use of general science (analysis, synthesis, generalization) and special historical (historical and genetic, historical and typological, historical and systemic) methods. The scientific novelty consists in the following issue: based on the Polish police reports, the personal data of 634 Ukrainians who tried to help Carpathian Ukraine have been analyzed. This analysis resulted in formation of an average sociopolitical portrait of a Ukrainian who responded to the call to help the newly created Ukrainian State in Transcarpathia. The Conclusions. As a result of the national educational mission of the Greek Catholic Church, the formation of national consciousness by the public organizations (Prosvita Society, Plast, Ridna Shkola Society, etc.), and owing to a significant organizational support of the Organization of the Ukrainian Nationalists (every 10th volunteer was a member of the organization), the Ukrainian youth participated in helping Carpathian Ukraine actively. The analyzed data of the Polish police show that all the regions of Poland inhabited by the Ukrainians responded equally to the call to help Carpathian Ukraine, more than 80% of the volunteers were young unmarried people. People with different education diplomas crossed the Polish-Czechoslovak bonier to participate in the development of the Ukrainian State, but 40% of them had gymnasium diplomas and about 20% studied at universities. In professional aspect, the volunteers reflected the socio-economic life of Galicia and therefore more than 30% of them were agricultural workers. The Ukrainians were the most active in crossing the bonier illegally and were detained by the Polish bonier guards and police in November of 1938, and they mostly replenished the ranks of the newly formed Carpathian Sich. The Polish law enforcement system arrested, imprisoned the Ukrainians, and used various forms of extrajudicial punishment.</t>
  </si>
  <si>
    <t>[Adamowych, Sergii] Vasyl Stefanyk Precarpathian Natl Univ, Dept Theory &amp; Hist State &amp; Law, 57 Shevchenko St, UA-76018 Ivano Frankivsk, Ukraine</t>
  </si>
  <si>
    <t>Ministry of Education &amp; Science of Ukraine; Vasyl Stefanyk Precarpathian National University</t>
  </si>
  <si>
    <t>Adamowych, S (corresponding author), Vasyl Stefanyk Precarpathian Natl Univ, Dept Theory &amp; Hist State &amp; Law, 57 Shevchenko St, UA-76018 Ivano Frankivsk, Ukraine.</t>
  </si>
  <si>
    <t>sergey.adamovych@pnu.edu.ua</t>
  </si>
  <si>
    <t>Адамович, Сергій/AEQ-4141-2022; Adamovych, Sergii/AGG-4964-2022</t>
  </si>
  <si>
    <t>Адамович, Сергій/0000-0003-4236-741X; Adamovych, Sergii/0000-0003-4236-741X</t>
  </si>
  <si>
    <t>IVAN FRANKO DROHOBYCH STATE PEDAGOGICAL UNIV</t>
  </si>
  <si>
    <t>LVIV</t>
  </si>
  <si>
    <t>46 LESIA UKRAINKA STR, DROHOBYCH, LVIV, 82100, UKRAINE</t>
  </si>
  <si>
    <t>2519-058X</t>
  </si>
  <si>
    <t>SKHIDNOIEVRO ISTOR V</t>
  </si>
  <si>
    <t>Skhidnoievropeiski Istor. Visnyk</t>
  </si>
  <si>
    <t>10.24919/2519-058X.22.253718</t>
  </si>
  <si>
    <t>0J1AF</t>
  </si>
  <si>
    <t>WOS:000779839600008</t>
  </si>
  <si>
    <t>Bartkowiak, S; Konarski, JM; Strzelczyk, R; Janowski, J; Karpowicz, M; Malina, RM</t>
  </si>
  <si>
    <t>Bartkowiak, Sylwia; Konarski, Jan M.; Strzelczyk, Ryszard; Janowski, Jaroslaw; Karpowicz, Malgorzata; Malina, Robert M.</t>
  </si>
  <si>
    <t>Weight status of rural school youth in Poland: secular change 1986-2016</t>
  </si>
  <si>
    <t>ANTHROPOLOGISCHER ANZEIGER</t>
  </si>
  <si>
    <t>thinness; overweight; obesity; children; adolescents; Europe</t>
  </si>
  <si>
    <t>BODY-MASS INDEX; PHYSICAL-ACTIVITY; AGED CHILDREN; OBESITY; OVERWEIGHT; ADOLESCENTS; PREVALENCE; POPULATION; KRAKOW</t>
  </si>
  <si>
    <t>The objective of this study was to evaluate secular changes in the Body Mass Index (BMI) and weight status of rural children and adolescents in west-central Poland across decennial surveys spanning 1986 and 2016. Participants were 8,677 boys and girls 7-15 years attending schools in 10 rural communities in 1986, 1996, 2006, and 2016. Heights and weights were measured; BMIs were calculated. Weight status was classified using International Obesity Task Force (IOTF) criteria. The sample was partitioned into three age groups (7-9, 10-12, 13-15 years) for analysis of secular change in the BMI using sex-specific analysis of covariance (ANCOVA) with age and age2 as covariates, and for comparison of the prevalence of mild, moderate and severe thinness and of overweight and obesity. BMIs increased, on average, across the four surveys, but differences between adjacent surveys varied. Prevalence of severe and moderate thinness was low in both sexes, while mild thinness tended to decline over time, more so among girls. Overweight and obesity increased over time, especially in 2006 and 2016 compared to 1986 and 1996. In conclusion, secular changes in the BMI between 1986 and 2016 were significant. Age-adjusted mean BMIs suggested a gradient, 2016 &gt; 2006 &gt; 1996 &gt; 1986, except in girls 13-15 years. However, changes across the decennial surveys varied. The observed changes in overweight and obesity between 1986 and 2016 were consistent with studies in Poland spanning the past two generations.</t>
  </si>
  <si>
    <t>[Bartkowiak, Sylwia; Konarski, Jan M.; Strzelczyk, Ryszard; Janowski, Jaroslaw] Poznan Univ Phys Educ, Theory Sports Dept, Krolowej Jadwigi 27-39, Poznan, Poland; [Karpowicz, Malgorzata] Poznan Univ Phys Educ, Dept Team Sports Games, Poznan, Poland; [Malina, Robert M.] Univ Texas Austin, Dept Kinesiol &amp; Hlth Educ, Austin, TX 78712 USA; [Malina, Robert M.] Univ Louisville, Sch Publ Hlth &amp; Informat Sci, Louisville, KY USA</t>
  </si>
  <si>
    <t>Poznan University of Physical Education; Poznan University of Physical Education; University of Texas System; University of Texas Austin; University of Louisville</t>
  </si>
  <si>
    <t>Konarski, JM (corresponding author), Poznan Univ Phys Educ, Theory Sports Dept, Krolowej Jadwigi 27-39, Poznan, Poland.</t>
  </si>
  <si>
    <t>sbartkowiak@awf.poznan.pl; konarski@awf.poznan.pl; strzelczyk@awf.poznan.pl; janowski@awf.poznan.pl; mkarpowicz@awf.poznan.pl; rmalina@1skyconnect.net</t>
  </si>
  <si>
    <t>Konarski, Jan M./A-7530-2018; Konarski, Jan M./AAI-4725-2021</t>
  </si>
  <si>
    <t>Konarski, Jan M./0000-0003-1861-6201;</t>
  </si>
  <si>
    <t>Scientific Research Committee (Komitet Badan Naukowych Badnia Wlasne) of the Theory of Sport Department, Poznan University of Physical Education - Ministry of Science and Higher Education Development of Young Researchers</t>
  </si>
  <si>
    <t>Funding for the 1986, 1996 and 2006 surveys was provided by the Scientific Research Committee (Komitet Badan Naukowych Badnia Wlasne) of the Theory of Sport Department, Poznan University of Physical Education. The 2016 survey was funded by a grant from the Ministry of Science and Higher Education Development of Young Researchers (Sylwia Bartkowiak).</t>
  </si>
  <si>
    <t>E SCHWEIZERBARTSCHE VERLAGSBUCHHANDLUNG</t>
  </si>
  <si>
    <t>STUTTGART</t>
  </si>
  <si>
    <t>NAEGELE U OBERMILLER, SCIENCE PUBLISHERS, JOHANNESSTRASSE 3A, D 70176 STUTTGART, GERMANY</t>
  </si>
  <si>
    <t>0003-5548</t>
  </si>
  <si>
    <t>ANTHROPOL ANZ</t>
  </si>
  <si>
    <t>Anthropol. Anz.</t>
  </si>
  <si>
    <t>10.1127/anthranz/2021/1500</t>
  </si>
  <si>
    <t>Anthropology</t>
  </si>
  <si>
    <t>YI5WS</t>
  </si>
  <si>
    <t>WOS:000743918700001</t>
  </si>
  <si>
    <t>The Polish College in Beirut in 1946-1948</t>
  </si>
  <si>
    <t>Studies; Auditing students; Curriculum; Lecturers; Poles; XX Century</t>
  </si>
  <si>
    <t>The aim of the article is to present the activities of the two-year Polish College in the years immediately after the Second World War, and in particular to present its achievements in the field of training Polish language teachers in exile and to prepare auditing students for independent intellectual work and the continuation of their studies in a free Poland. A great deal of attention has been paid to the curriculum and plan of the studies, as well as to the lecturers and students themselves. In the process of writing the article, methods used in pedagogical and historical sciences have mainly been applied. The result of the research is an article on unique Polish studies in the Middle East in difficult post-war conditions. The issue presented in the article indicates that the intellectual elite of Poles in exile attached great importance to educating and bringing up Polish youth in the spirit of patriotism.</t>
  </si>
  <si>
    <t>Chmielewski, Witold Jan/0000-0001-5816-5586</t>
  </si>
  <si>
    <t>1U8FZ</t>
  </si>
  <si>
    <t>WOS:000805642800003</t>
  </si>
  <si>
    <t>Gorenko, L; Androsova, D; Ryzhova, O; Shevchenko, D; Sadovenko, S</t>
  </si>
  <si>
    <t>Gorenko, Larisa; Androsova, Daria; Ryzhova, Olga; Shevchenko, Dlilia; Sadovenko, Svitlana</t>
  </si>
  <si>
    <t>UKRAINIAN IN THE UNIVERSITY OF THE POLAND XVIII-XIX CENTURY (AT THE MATETIAL OG YAGELLONSKY UNIVERSITY)</t>
  </si>
  <si>
    <t>AD ALTA-JOURNAL OF INTERDISCIPLINARY RESEARCH</t>
  </si>
  <si>
    <t>historical and cultural approach; Ukrainian culture; worldview; moral and legal norms; European universities; cultural and educational direction</t>
  </si>
  <si>
    <t>The article presents a historical and cultural approach to highlighting the activities of Ukrainians and their studies in leading European universities, in particular, in Poland during a long historical period: XVI-XIX centuries. The defining role of representatives of the Little Russian nobility in the processes of national cultural revival, preservation of the traditions of Ukrainian culture, as well as the integration of Ukraine and Ukrainianness into the European space of that time is characterized. It is emphasized that it is culture and education that reflected the inherent way of life of Ukrainians, thinking, worldview, aesthetic preferences, moral and legal norms, political aspirations and cultural and educational orientations. Ukrainian youth, being in European universities, adopted the latest knowledge, technologies, cultural and educational trends that were spread in Ukraine and Europe at that time. There has been a significant expansion of boundaries for intellectual influences and cultural forms of cooperation in the field of science, culture and education. This is connected with the desire for cultural and educational reforms in Ukraine, the initiators and authors of which were representatives of the new generation of the leading layer of Ukraine in the 18th-19th centuries. All these facts testify that the direction in the development of education in Ukraine has acquired a nationwide character.</t>
  </si>
  <si>
    <t>[Gorenko, Larisa] Kyiv Natl Univ Technol &amp; Design, 2 Nemyrovycha Danchenka St, UA-01011 Kiev, Ukraine; [Androsova, Daria; Ryzhova, Olga; Shevchenko, Dlilia] Odessa Natl AV Nezhdanova Acad Mus, 63 Novoselskogo St, UA-65023 Odessa, Ukraine; [Sadovenko, Svitlana] Natl Acad Managers Culture &amp; Arts, 9 Lavrskaya St, UA-02000 Kiev, Ukraine</t>
  </si>
  <si>
    <t>Ministry of Education &amp; Science of Ukraine; Kyiv National University of Technologies &amp; Design; Odessa National A. V. Nezhdanova Academy of Music</t>
  </si>
  <si>
    <t>Gorenko, L (corresponding author), Kyiv Natl Univ Technol &amp; Design, 2 Nemyrovycha Danchenka St, UA-01011 Kiev, Ukraine.</t>
  </si>
  <si>
    <t>Gorenko@ukr.net; androsova@gmail.com; ryzhova.o@gmail.com; shevchenko.l@gmail.com; sadovenko.s@gmail.com</t>
  </si>
  <si>
    <t>MAGNANIMITAS</t>
  </si>
  <si>
    <t>HRADEC KRALOVE</t>
  </si>
  <si>
    <t>CESKOSLOVENSKE ARMADY 300, HRADEC KRALOVE, 500 03, CZECH REPUBLIC</t>
  </si>
  <si>
    <t>1804-7890</t>
  </si>
  <si>
    <t>AD ALTA-INTERDISCIP</t>
  </si>
  <si>
    <t>AD ALTA-J. Interdiscip. Res.</t>
  </si>
  <si>
    <t>Multidisciplinary Sciences</t>
  </si>
  <si>
    <t>Science &amp; Technology - Other Topics</t>
  </si>
  <si>
    <t>8H4VT</t>
  </si>
  <si>
    <t>WOS:000921033100004</t>
  </si>
  <si>
    <t>Kolanska-Stronka, M; Gorbaniuk, O</t>
  </si>
  <si>
    <t>Kolanska-Stronka, Magdalena; Gorbaniuk, Oleg</t>
  </si>
  <si>
    <t>Materialism, conspicuous consumption, and brand engagement in self-concept: a study of teenagers</t>
  </si>
  <si>
    <t>teenagers; materialism; conspicuous consumption; brand engagement in self-concept</t>
  </si>
  <si>
    <t>LUXURY CONSUMPTION; CONSUMERS; CHILDREN; IDENTITY; ESTEEM; AGE; INSECURITY; BEHAVIOR</t>
  </si>
  <si>
    <t>BACKGROUND Contemporary adolescents, also known as Generation Z, are an important group of consumers due to the role they play in today's economy. The present study investigates the relationship between materialism and brand engagement in self-concept (BESC) and whether conspicuous consumption is a mediator of this relationship in early, middle, and late adolescence. PARTICIPANTS AND PROCEDURE The participants were 581 students from Poland, aged 13 to 17 (M = 15 years, SD = 1.42); 51.6% of them were girls. Data were gathered using a demographic information form, the Youth Materialism Scale, the Conspicuous Consumption Scale, and a BESC Scale, completed during personal interviews. RESULTS The study indicated an association of higher materialism and higher conspicuous consumption with a higher level of BESC, where conspicuous consumption acts as a mediator of the correlation between materialism and BESC. Age also moderates this mediation, i.e., the older the teenagers are, the weaker is the analyzed mediation effect. CONCLUSIONS The research is part of an essential step in understanding the mechanism of BESC by testing a moderated mediation model in teenagers.</t>
  </si>
  <si>
    <t>[Kolanska-Stronka, Magdalena] Univ Zielona Gora, Inst Psychol, 69 Wojska Polskiego Str, PL-65762 Zielona Gora, Poland; [Gorbaniuk, Oleg] John Paul II Catholic Univ Lublin, Inst Psychol, Lublin, Poland; [Gorbaniuk, Oleg] Univ Econ &amp; Human Sci, Fac Psychol, Warsaw, Poland</t>
  </si>
  <si>
    <t>University of Zielona Gora; Catholic University of Lublin</t>
  </si>
  <si>
    <t>Kolanska-Stronka, M (corresponding author), Univ Zielona Gora, Inst Psychol, 69 Wojska Polskiego Str, PL-65762 Zielona Gora, Poland.</t>
  </si>
  <si>
    <t>m.kolanska@wns.uz.zgora.pl</t>
  </si>
  <si>
    <t>Kolańska-Stronka, Magdalena/AHE-3294-2022</t>
  </si>
  <si>
    <t>Kolanska-Stronka, Magdalena/0000-0003-2521-2950</t>
  </si>
  <si>
    <t>National Science Centre (Poland) under a PRELUDIUM 13 Grant [2017/25/N/HS4/02510]</t>
  </si>
  <si>
    <t>National Science Centre (Poland) under a PRELUDIUM 13 Grant</t>
  </si>
  <si>
    <t>This paper is supported by the National Science Centre (Poland) under a PRELUDIUM 13 Grant (2017/25/N/HS4/02510) to Magdalena Kolanska-Stronka.</t>
  </si>
  <si>
    <t>KLEEBERGA ST 2, POZNAN, 61-615, POLAND</t>
  </si>
  <si>
    <t>10.5114/CIPP.2021.110060</t>
  </si>
  <si>
    <t>ZE2VW</t>
  </si>
  <si>
    <t>WOS:000758747300006</t>
  </si>
  <si>
    <t>Matysiak, I</t>
  </si>
  <si>
    <t>Matysiak, Ilona</t>
  </si>
  <si>
    <t>Stayers or leavers? Spatial (im)mobility patterns of young university graduates living in rural areas in Poland</t>
  </si>
  <si>
    <t>SOCIOLOGIA RURALIS</t>
  </si>
  <si>
    <t>immobility; mobility; newcomers; return migrants; rural areas; stayers; university graduates</t>
  </si>
  <si>
    <t>MIGRATION; HOME; RETURN; YOUTH; URBAN; CITY; COUNTRYSIDE; EDUCATION; ADULTS; PLACE</t>
  </si>
  <si>
    <t>This article aims to explore the (im)mobility patterns of 92 young university graduates living in 10 selected rural municipalities in Poland interviewed within a qualitative study. This is achieved by dividing them into stayers, returnees and newcomers, and looking at their motivations to live in the countryside, plans about their future places of residence as well as their integration into rural communities where they live by analysing their local socializing practices and community engagement. The results show that in each group, those who plan to stay put outnumber the potential leavers-that is, those who would prefer to live elsewhere. The main motivations to stay include a community and family attachment, as well as an aversion to the city or a lack of interest in an urban lifestyle. Having children, property and a social life in the village also contribute to staying. The findings indicate, however, that a university education may affect the interviewees' integration into the community in terms of weakening their relationships with peers without a university degree and shaping their aspirations and preferences, which do not always match those dominating a rural community.</t>
  </si>
  <si>
    <t>[Matysiak, Ilona] Maria Grzegorzewska Univ, Inst Philosophy &amp; Sociol, SzczeAliwicka 40, PL-02353 Warsaw, Poland</t>
  </si>
  <si>
    <t>Polish Academy of Sciences; Institute of Philosophy &amp; Sociology of the Polish Academy of Sciences; The Maria Grzegorzewska University</t>
  </si>
  <si>
    <t>Matysiak, I (corresponding author), Maria Grzegorzewska Univ, Inst Philosophy &amp; Sociol, SzczeAliwicka 40, PL-02353 Warsaw, Poland.</t>
  </si>
  <si>
    <t>imatysiak@aps.edu.pl</t>
  </si>
  <si>
    <t>Matysiak, Ilona/0000-0001-9561-6614</t>
  </si>
  <si>
    <t>National Science Center [DEC-2013/11/D/HS6/04574]</t>
  </si>
  <si>
    <t>National Science Center(National Science Centre, Poland)</t>
  </si>
  <si>
    <t>the National Science Center, Grant/Award Number: DEC-2013/11/D/HS6/04574</t>
  </si>
  <si>
    <t>WILEY</t>
  </si>
  <si>
    <t>HOBOKEN</t>
  </si>
  <si>
    <t>111 RIVER ST, HOBOKEN 07030-5774, NJ USA</t>
  </si>
  <si>
    <t>0038-0199</t>
  </si>
  <si>
    <t>1467-9523</t>
  </si>
  <si>
    <t>SOCIOL RURALIS</t>
  </si>
  <si>
    <t>Sociol. Rural.</t>
  </si>
  <si>
    <t>10.1111/soru.12360</t>
  </si>
  <si>
    <t>Geography; Sociology</t>
  </si>
  <si>
    <t>YM9YC</t>
  </si>
  <si>
    <t>WOS:000746924200008</t>
  </si>
  <si>
    <t>Pawlowska, A; Radzik-Maruszak, K</t>
  </si>
  <si>
    <t>Pawlowska, Agnieszka; Radzik-Maruszak, Katarzyna</t>
  </si>
  <si>
    <t>From Advice and Consultation to Local Co-governance. The Case of Advisory Councils in Polish Cities</t>
  </si>
  <si>
    <t>LEX LOCALIS-JOURNAL OF LOCAL SELF-GOVERNMENT</t>
  </si>
  <si>
    <t>advisory councils; local governance; local authorities; Poland</t>
  </si>
  <si>
    <t>The paper draws on the empirical findings of the research exploring the functions of local advisory councils (ACs). ACs are conceptualized as the form of participation placed between 'advising approach (2006). Youth councils, senior citizen councils, and councils for residents with disabilities - that operate in 65 Polish cities - are put under examination. The article presents the results of the desk research, questionnaire, and interviews with the AC members addressing the issues of the origins of ACs in Poland, their membership and the way members are recruited, and AC functions and their relations with city authorities and community. The authors conclude by pointing to the pro-active role of ACs in local governance, but also indicate that their role as a stakeholder in cogovernance requires them to contribute to policy decisions going beyond and above the advice and consultation provided so far.</t>
  </si>
  <si>
    <t>[Pawlowska, Agnieszka] Univ Rzeszow, Inst Polit Sci, Al Mjr W Kopisto 2a, PL-35959 Rzeszow, Poland; [Radzik-Maruszak, Katarzyna] Marie Curie Sklodowska Univ, Fac Polit Sci &amp; Journalism, Ul Gleboka 45, PL-20612 Lublin, Poland; [Radzik-Maruszak, Katarzyna] Plac Marii Curie Sklodowskiej 5, PL-20400 Lublin, Poland</t>
  </si>
  <si>
    <t>University of Rzeszow; Maria Curie-Sklodowska University</t>
  </si>
  <si>
    <t>Pawlowska, A (corresponding author), Univ Rzeszow, Inst Polit Sci, Al Mjr W Kopisto 2a, PL-35959 Rzeszow, Poland.</t>
  </si>
  <si>
    <t>apawlowska@ur.edu.pl; katarzyna.radzik-maruszak@mail.umcs.pl</t>
  </si>
  <si>
    <t>Pawlowska, Agnieszka/0000-0002-0083-3833; Radzik-Maruszak, Katarzyna/0000-0003-2147-0872</t>
  </si>
  <si>
    <t>Programme DIALOG by the Ministry of Science and Higher Education of the Republic of Poland (2018-2020) [DIALOG 0163/2017]</t>
  </si>
  <si>
    <t>Programme DIALOG by the Ministry of Science and Higher Education of the Republic of Poland (2018-2020)</t>
  </si>
  <si>
    <t>The research presented in this paper has been accomplished in the project From Dialogue to Deliberation. Non-public actors as (non)present participants in local decision making (project no. DIALOG 0163/2017, financed under the Programme DIALOG by the Ministry of Science and Higher Education of the Republic of Poland (2018-2020).</t>
  </si>
  <si>
    <t>INST LOCAL SELF-GOVERNMENT MARIBOR</t>
  </si>
  <si>
    <t>MARIBOR</t>
  </si>
  <si>
    <t>SMETANOVA ULICA 30, MARIBOR, 2000, SLOVENIA</t>
  </si>
  <si>
    <t>1581-5374</t>
  </si>
  <si>
    <t>1855-363X</t>
  </si>
  <si>
    <t>LEX LOCALIS</t>
  </si>
  <si>
    <t>Lex Localis-J. Local Self-Gov.</t>
  </si>
  <si>
    <t>10.4335/20.1.55-76(2022)</t>
  </si>
  <si>
    <t>ZS9OB</t>
  </si>
  <si>
    <t>WOS:000768786200003</t>
  </si>
  <si>
    <t>Pevnaya, MV; Shuklina, EA; Cernicova-Buca, M</t>
  </si>
  <si>
    <t>Pevnaya, M., V; Shuklina, E. A.; Cernicova-Buca, M.</t>
  </si>
  <si>
    <t>STUDENTS' PARTICIPATION IN THE SOCIO-CULTURAL DEVELOPMENT OF THE CITY: SOCIO-CULTURAL AGENCY ISSUES (INTERNATIONAL RESEARCH PERSPECTIVES)</t>
  </si>
  <si>
    <t>SOTSIOLOGICHESKIE ISSLEDOVANIYA</t>
  </si>
  <si>
    <t>Russian</t>
  </si>
  <si>
    <t>social participation; youth participation; urban development; students; agency; identity</t>
  </si>
  <si>
    <t>The article tackles the issue of youth agency, understood as desire and ability of young people to engage in the socio-cultural development of their cities of choice for pursuing higher education. This contribution tries to clarify factors to be considered in analyzing youth agency in an international perspective. It is based on an internationally conducted survey in 2020, among students in regional centers from Russia, Armenia, Poland and Romania (target sample N = 1272). Across their different socio-cultural backgrounds and context of living and studying, young people share similarities regarding their readiness to get involved in projects of territorial development but also display significant distinctive features to be considered in international comparisons. The cross-country comparison highlighted existence of four models of agency. Russian youth is characterized mainly by an escapist model of agency, with a low level of readiness for social participation and a lack of experience in such activities. Two models dominate in Armenia: active with a high level of readiness and real involvement, as well as the model of potential development. In Poland, the level of social participation among students is much higher than in other countries, but it is predominantly passive. Romanian students demonstrate an actualized active model of socio-cultural agency. At the same time, the potential for its development is low. These findings help explain the variations in students' readiness to participate in urban socio-cultural development projects.</t>
  </si>
  <si>
    <t>[Pevnaya, M., V; Shuklina, E. A.] Ural Fed Univ, Ekaterinburg, Russia; [Cernicova-Buca, M.] Politehn Univ, Timisoara, Romania</t>
  </si>
  <si>
    <t>Ural Federal University; Polytechnic University of Timisoara</t>
  </si>
  <si>
    <t>Pevnaya, MV (corresponding author), Ural Fed Univ, Ekaterinburg, Russia.</t>
  </si>
  <si>
    <t>m.v.pevnaya@urfu.ru; e.a.shuklina@urfu.ru; mariana.cernicova@upt.ro</t>
  </si>
  <si>
    <t>Cernicova-Buca, Mariana/N-6787-2014; Pevnaya, Maria/AAA-6886-2019</t>
  </si>
  <si>
    <t>Cernicova-Buca, Mariana/0000-0002-5736-9576; Pevnaya, Maria/0000-0003-3591-1181</t>
  </si>
  <si>
    <t>RFBR [20-011-00471]</t>
  </si>
  <si>
    <t>RFBR(Russian Foundation for Basic Research (RFBR))</t>
  </si>
  <si>
    <t>The research was supported by RFBR, project No 20-011-00471. We are grateful to.rof. J. Kazmerchik (University of Economics and Business in Poznan) and prof. L. Asoyan (Shirak State University) for their help in collecting research data.</t>
  </si>
  <si>
    <t>Russian Acad Sciences, State Acad Univ Humanities (GAUGN)</t>
  </si>
  <si>
    <t>Moscow</t>
  </si>
  <si>
    <t>Leninsky prospekt 14, Moscow, RUSSIA</t>
  </si>
  <si>
    <t>0132-1625</t>
  </si>
  <si>
    <t>SOTSIOL ISSLED+</t>
  </si>
  <si>
    <t>Sotsiologicheskie Issled.</t>
  </si>
  <si>
    <t>10.31857/S013216250018512-6</t>
  </si>
  <si>
    <t>Sociology</t>
  </si>
  <si>
    <t>6S7MS</t>
  </si>
  <si>
    <t>WOS:000893167400010</t>
  </si>
  <si>
    <t>Pevnaya, M; Kostina, S; Cernicova-Buca, M; Kazmierczyk, J; Asoyan, L</t>
  </si>
  <si>
    <t>Pevnaya, Maria; Kostina, Svetlana; Cernicova-Buca, Mariana; Kazmierczyk, Jerzy; Asoyan, Lilit</t>
  </si>
  <si>
    <t>Potential of Youth Participation in Local Territory Branding Management</t>
  </si>
  <si>
    <t>youth; branding; social participation territory attractiveness; potential for participation</t>
  </si>
  <si>
    <t>CIVIC ENGAGEMENT; PLACE; CHALLENGES; CITY</t>
  </si>
  <si>
    <t>The purpose of this article is an attempt to determine the main characteristics of the potential for youth participation in branding of territory for the implementation of a scientific approach to branding of cities with the participation of residents in different countries. This is the first article that relatively approaches the issue of youth participation in branding of places and takes into account different experiences of countries. The results of a survey of young people in several cities in Poland, Romania, Armenia, Russia were used to develop a model of the potential for youth participation in territory branding on the basis of two scales - attractiveness of the territory and willingness of youth to participate in promoting settlements of their residence. Cross-country differences in the representation of various youth groups were identified in terms of their potential for participating in the branding of local territories. The model can be used as a basis for the development of urban programs for involving youth in territory branding. These programs do not differ significantly across countries and cities. However, the model can be used at the first stage of the development of such programs to highlight the specifics of each territory based on an assessment of the potential according to the research presented in the article.</t>
  </si>
  <si>
    <t>[Pevnaya, Maria; Kostina, Svetlana] Ural Fed Univ, Dept Sociol &amp; Publ Adm Technol, Mira St 19, Ekaterinburg, Russia; [Cernicova-Buca, Mariana] Politehn Univ Timisoara, Dept Commun &amp; Foreign Languages, 2 Piata Victoriei, RO-300006 Timisoara, Romania; [Kazmierczyk, Jerzy] Poznan Univ Econ &amp; Business, Dept Educ &amp; Personnel Dev, Al Niepodleglosci 10, PL-61875 Poznan, Poland; [Asoyan, Lilit] Shirak State Univ, Dept Hist &amp; Philosophy, Paruyr Sevak 4, Gyumri 3126, Armenia</t>
  </si>
  <si>
    <t>Ural Federal University; Polytechnic University of Timisoara; Poznan University of Economics &amp; Business</t>
  </si>
  <si>
    <t>Pevnaya, M (corresponding author), Ural Fed Univ, Dept Sociol &amp; Publ Adm Technol, Mira St 19, Ekaterinburg, Russia.</t>
  </si>
  <si>
    <t>m.v.pevnaya@urfu.ru; s.n.kostina@urfu.ru; mariana.cernicova@upt.ro; jerzy.kazmierczyk@ue.poznan.pl; lilitasoyan@rambler.ru</t>
  </si>
  <si>
    <t>The research was supported by RFBR, project. 20-011-00471.</t>
  </si>
  <si>
    <t>10.4335/20.1.193-214(2022)</t>
  </si>
  <si>
    <t>WOS:000768786200008</t>
  </si>
  <si>
    <t>Pisarska, A; Gren, J; Ostaszewski, K</t>
  </si>
  <si>
    <t>Pisarska, Agnieszka; Gren, Jakub; Ostaszewski, Krzysztof</t>
  </si>
  <si>
    <t>PREVALENCE AND FACTORS ASSOCIATED WITH NOVEL PSYCHOACTIVE SUBSTANCE USE AMONG THE RESIDENTS OF SPECIAL EDUCATIONAL CENTRES IN POLAND</t>
  </si>
  <si>
    <t>ALKOHOLIZM I NARKOMANIA-ALCOHOLISM AND DRUG ADDICTION</t>
  </si>
  <si>
    <t>taking youth Youth at-risk; Risk; protective fac-tors; Special Educational Centres (SEC); Novel psychoactive substances (NPS)</t>
  </si>
  <si>
    <t>SENSATION-SEEKING; STUDENTS; RISK; BEHAVIORS; ALCOHOL; TRAJECTORIES; IMPULSIVITY; PEER</t>
  </si>
  <si>
    <t>Introduction: Studies on novel psychoactive sub-stance (NPS) use by adolescents carried out to date in Poland have mainly included those adolescents attending mainstream schools. However, there is a lack of research involving those in special educa-tion centres (SEC) i.e., youth sociotherapy centres (MOS) and youth correctional centres (MOW). The aim of this study was to identify individual and social factors associated with NPS use among the attendees of these institutions.Material and methods: The study was con-ducted in 2018 on a random nationwide sample residents aged 12-19 years at two types of SEC (N = 1730). Socio-demographic variables and individual and social risk/protective factors were entered into regression analyses (GENLIN with gamma distribution).Results: Individual factors associated with NPS use were sensation-seeking, subjective norms conducive to psychoactive substance use and de-pressive symptoms (risk factors) and self-control ability (protective factor). Among the factors re-lated to the social environment, perceived prob-lems with drug use among peers and alcohol use by non-familial adults (risk factors) as well as pa-rental monitoring of teenagers' leisure time and the SEC facility's positive social climate (protec-tive factors) were found to be significant. Discussion: The analyses confirmed the impor-tance of risk and protective factors associated with substance use identified also in studies among adolescents from mainstream schools.Conclusions: Preventive activities addressed to SEC attendees should target modifiable factors like shaping subjective norms against the psycho-active substance use, strengthening mental health and improving life skills, including self-control as well as creating the positive social climate at the SEC taking care of youth at-risk.</t>
  </si>
  <si>
    <t>[Pisarska, Agnieszka; Gren, Jakub; Ostaszewski, Krzysztof] Inst Psychiat &amp; Neurol, Publ Hlth Dept, Youth Prevent Unit Pro M, Warsaw, Poland</t>
  </si>
  <si>
    <t>Institute of Psychiatry &amp; Neurology</t>
  </si>
  <si>
    <t>Pisarska, A (corresponding author), Inst Psychiat &amp; Neurol, Pracownia Profilaktyki Mlodziezowej Pro M, Zaklad Zdrowia Publ, Sobieskiego 9, PL- 02957 Warsaw, Poland.</t>
  </si>
  <si>
    <t>agapisar@ipin.edu.pl</t>
  </si>
  <si>
    <t>National Health Programme in 2016-2020</t>
  </si>
  <si>
    <t>Research was financed from the National Health Programme in the years 2016-2020. The title of the project: Supporting research in the area of risk and protective factors associated with alcohol-related problems.</t>
  </si>
  <si>
    <t>INST PSYCHIATRY &amp; NEUROLOGY, DEPT STUDIES ALCOHOLISM</t>
  </si>
  <si>
    <t>AL SOBIESKIEGO 9, WARSAW, 02957, POLAND</t>
  </si>
  <si>
    <t>0867-4361</t>
  </si>
  <si>
    <t>1689-3530</t>
  </si>
  <si>
    <t>ALKOHOL NARKOM</t>
  </si>
  <si>
    <t>Alkohol. Narkom.</t>
  </si>
  <si>
    <t>10.5114/ain.2022.126423</t>
  </si>
  <si>
    <t>Substance Abuse</t>
  </si>
  <si>
    <t>H3ZL0</t>
  </si>
  <si>
    <t>WOS:000995380200002</t>
  </si>
  <si>
    <t>Przeciszewski, M</t>
  </si>
  <si>
    <t>Przeciszewski, Marcin</t>
  </si>
  <si>
    <t>Counteracting Sexual Abuse in the Catholic Church: the System in Poland</t>
  </si>
  <si>
    <t>PERSON AND THE CHALLENGES-THE JOURNAL OF THEOLOGY EDUCATION CANON LAW AND SOCIAL STUDIES INSPIRED BY POPE JOHN PAUL II</t>
  </si>
  <si>
    <t>Sexual abuse of minors; crimes of pedophilia; a canonical penalty; programs of prevention and righting a wrong</t>
  </si>
  <si>
    <t>The Catholic Church in Poland, as happened before in other countries, faces the disclosure of scandals connected with the sexual abuse of minors by certain clergymen. This is a grave problem in the pastoral field and with the public image. According to the report of March 2019 by Instytut Statystyki Kosciola Katolickiego [Institute of the Statistics of the Catholic Church] 382 cases of sexual abuse were reported in 1990-2018, whereas the percentage of clergymen accused of abusing minors (up to 18 years of age) was 0,4%. The system of protecting children and youth against sexual abuse within the Church in Poland has been established since 2009. It was then that the Polish Bishops Conference adopted the first Wytyczne okreslajace sposob postepowania w przypadkach wykorzystywania seksualnego maloletnich przez niektorych duchownych [GuidelinesSpecifying the Procedure in Cases of Sexual Abuse of Minors by Clergymen]. The system focuses on taking care of victims, developing clear norms and structures to bring to justice those clergymen who have committed the crimes and developing prevention programs for the protection of minors (which have already been implemented in all dio-cesesand in the majority of male religious congregations). It also runs Fundacja Swietego Jozefa [St. Joseph Foundation] which provides various forms of help, mainly therapeutic, to the victims. In Krakow, Centrum Ochrony Dziecka [Center for the Protection of Children] established in 2013 runs and coordinates training activities. In dioceses and religious congregations there are delegates dedicated to the protection of children and youth, as well as ministers for those that have been sexually abused by clergymen. The chief Delegate for the Protection of Children and Youth, the Archbishop Wojciech Polak, Primate of Poland, has also been appointed. The results of preliminary investigations are passed along to the Congregation for the Doctrine of the Faith under whose auspices a process of further investigation is run. The latest element of the system is the application of the norms introduced by Pope Francis under the motu proprio Vos estis lux mundi. They involve disciplining higher Church superiors who have concealed or covered up crimes of sexual abuse of minors. The Roman Catholic Church is the only public institution in Poland which has developed such meticulous internal standards as regards the punishment of the perpetrators, prevention programs and assistance to the victims. The purpose of the article is, therefore, to show the actions which the Church has taken in order to counteract the abuse of minors within the Church, both from the formal point of view as well as from the practical perspective: to substitute the mentality of one must protect one's men with the one permeated with the spirit of the Gospel.</t>
  </si>
  <si>
    <t>[Przeciszewski, Marcin] Catholic News Agcy, Torun, Poland</t>
  </si>
  <si>
    <t>Przeciszewski, M (corresponding author), Catholic News Agcy, Torun, Poland.</t>
  </si>
  <si>
    <t>PONTIFICIAL UNIV JOHN PAUL II CRACOW, FAC THEOLOGY, SEC TARNOW</t>
  </si>
  <si>
    <t>TARNOW</t>
  </si>
  <si>
    <t>UL PILSUDSKIEGO 6, TARNOW, 33-100, POLAND</t>
  </si>
  <si>
    <t>2083-8018</t>
  </si>
  <si>
    <t>PERS CHALL</t>
  </si>
  <si>
    <t>Pers. Chall.</t>
  </si>
  <si>
    <t>10.15633/pch.4239</t>
  </si>
  <si>
    <t>0Y0GI</t>
  </si>
  <si>
    <t>WOS:000790075700007</t>
  </si>
  <si>
    <t>Ruda, O</t>
  </si>
  <si>
    <t>Ruda, O.</t>
  </si>
  <si>
    <t>The role of the Jewish Socialist Workers' Party Poale Zion in the development of private schooling in the interwar Poland</t>
  </si>
  <si>
    <t>STORINKY ISTORIYI-HISTORY PAGES</t>
  </si>
  <si>
    <t>Ukrainian</t>
  </si>
  <si>
    <t>political party Poale Zion Right; interwar Poland; culture and education associations; bilingual schools; Hebrew; Yiddish</t>
  </si>
  <si>
    <t>The article highlights the activities of the Jewish Socialist Workers' Party Poale Zion (Workers of Zion) in the 1920s and 1930s, which aimed at forming a network of bilingual private Jewish educational institutions with Yiddish and Hebrew as languages of schooling. It is argued that in the interwar Poland the development of Jewish schooling was hampered by a number of factors, such as piecemeal implementation of international and domestic regulations on minority schooling by the Polish authorities; assimilation policies of the Polish government; attempts at undermining the position of Jewish community in the economic and educational spheres; and linguistic heterogeneity of the Jewish population. Public Jewish primary schools with Polish as the language of instruction were not popular, as they allegedly provided unsatisfactory schooling and were criticized by the Jewish community as an attempt at assimilation. As a result, in the 1920s and 1930s Jewish political parties and culture and education associations joined in for the sake of development of private Jewish educational institutions. The research shows that an important role in the establishment and support of bilingual schools with both Hebrew and Yiddish used in schooling, belongs to the Jewish Socialist Workers' Party Poale Zion and to Shul-Kult (school and culture organization), founded through the influence of the Party and supported by it. It was with the help of the Party and Shul-Kult members that primary schools with Yiddish and Hebrew languages of teaching were established, in-service teacher training courses were organized, and courses for the illiterate population were organized. In addition, public universities, libraries, theatres, museums, orphanages, etc. were established. The party members published and distributed textbooks, academic and pedagogical journals in Yiddish, Hebrew and Polish. In the Shul-Kult educational institutions, the main emphasis was placed on the study of the Yiddish language and Judaic subjects, as well as on the proper mastery of Hebrew and Hebrew literature. This was meant to contribute to the establishment of national consciousness and preservation of the national identity of the Jewish youth. However, due to the complexity of the curriculum, limited funding, and opposition from the Polish ruling circles, the party members failed to create an extensive network of bilingual primary schools with Yiddish and Hebrew as languages of instruction.</t>
  </si>
  <si>
    <t>[Ruda, O.] Natl Acad Sci Ukraine, I Krypiakevych Inst Ukrainian Studies, Kiev, Ukraine</t>
  </si>
  <si>
    <t>National Academy of Sciences Ukraine</t>
  </si>
  <si>
    <t>Ruda, O (corresponding author), Natl Acad Sci Ukraine, I Krypiakevych Inst Ukrainian Studies, Kiev, Ukraine.</t>
  </si>
  <si>
    <t>NATL TECHNICAL UNIV UKRAINE IHOR SIKORSKY KYIV POLYTECHNIC INST</t>
  </si>
  <si>
    <t>KYIV</t>
  </si>
  <si>
    <t>37, PROSPECT PEREMOHY, KYIV, 03056, UKRAINE</t>
  </si>
  <si>
    <t>2307-5244</t>
  </si>
  <si>
    <t>2411-0647</t>
  </si>
  <si>
    <t>STORINKY ISTORIYI</t>
  </si>
  <si>
    <t>Storinky Istoriyi</t>
  </si>
  <si>
    <t>10.20535/2307-5244.55.2022.269760</t>
  </si>
  <si>
    <t>H1RL2</t>
  </si>
  <si>
    <t>WOS:000993803600010</t>
  </si>
  <si>
    <t>Buchta, R; Cichosz, W; Zellma, A</t>
  </si>
  <si>
    <t>Buchta, Roman; Cichosz, Wojciech; Zellma, Anna</t>
  </si>
  <si>
    <t>Religious Education in Poland during the COVID-19 Pandemic from the Perspective of Religion Teachers of the Silesian Voivodeship</t>
  </si>
  <si>
    <t>school; religious education; religion teacher; COVID-19 pandemic; Silesian Voivodeship</t>
  </si>
  <si>
    <t>The COVID-19 pandemic has influenced all spheres of life. It has an impact on the education of children and youth. The authors' research focused on religious education during the pandemic by the Roman Catholic Church in Poland in the Slaskie Voivodeship. The criterion for choosing the environment was dictated by demographic conditions. The Slaskie Voivodeship has the highest population density per square kilometer, which contributed to the largest number of virus infections. The principal purpose of the research was to gather religion teachers' opinions concerning organization and implementation of the remote teaching of religion in the Silesian Voivodeship (Wojewodztwo Slaskie). So far, there has been no research conducted in the field of the abovementioned issues in the area chosen by the authors. The authors' research, carried out from June to August 2020, covered 700 people, which accounts for 18.7% of the religious education teachers working in the Slaskie Voivodeship. The results of the authors' own research allowed formulating a conclusion that the COVID-19 pandemic contributed to the development of modern information and communication competencies of all participants of religious education. Entities involved in this type of education recognized and used multiple opportunities offered by information and communication technologies, which can be seen in the respondents' declarations describing various forms of their didactic and educational on-line work. The COVID-19 pandemic has motivated parents to become more involved in the religious education of younger school-age children. The surveyed religion teachers declared that, thanks to the activity and the help of their parents, the children systematically participated in religion lessons and carried out orders and educational tasks without major problems. Thus, indirectly, parents of children of a younger school age were covered by religious education and were subject to pedagogy. Nevertheless, as teachers have pointed out, the virtual world makes it impossible to form authentic interpersonal relationships. The research confirmed the thesis, according to which religious education carried out in distance learning limits the complete implementation of its objectives, since an upbringing in faith calls for community that necessitates direct contact between the pupil and the teacher.</t>
  </si>
  <si>
    <t>[Buchta, Roman] Univ Silesia, Fac Theol, PL-40007 Katowice, Poland; [Cichosz, Wojciech] Nicolaus Copernicus Univ, Fac Theol, PL-87100 Torun, Poland; [Zellma, Anna] Univ Warmia &amp; Mazury, Fac Theol, PL-10719 Olsztyn, Poland</t>
  </si>
  <si>
    <t>University of Silesia in Katowice; Nicolaus Copernicus University; University of Warmia &amp; Mazury</t>
  </si>
  <si>
    <t>Cichosz, W (corresponding author), Nicolaus Copernicus Univ, Fac Theol, PL-87100 Torun, Poland.</t>
  </si>
  <si>
    <t>roman.buchta@us.edu.pl; cichosz@umk.pl; anna.zellma@uwm.edu.pl</t>
  </si>
  <si>
    <t>Cichosz, Wojciech/ABA-9658-2021; Zellma, Anna/HGE-0955-2022</t>
  </si>
  <si>
    <t>Wojciech, Cichosz/0000-0003-0839-2179; Buchta, Roman/0000-0001-9984-3910; Zellma, Anna/0000-0002-3612-3454</t>
  </si>
  <si>
    <t>Research Excellence Initiative of the University of Silesia in Katowice</t>
  </si>
  <si>
    <t>This research was co-financed from the funds granted under the Research Excellence Initiative of the University of Silesia in Katowice (Inicjatywa Doskonaoci Badawczej Uniwersytetu lskiego w Katowicach).</t>
  </si>
  <si>
    <t>AUG</t>
  </si>
  <si>
    <t>10.3390/rel12080650</t>
  </si>
  <si>
    <t>UH7IF</t>
  </si>
  <si>
    <t>WOS:000690098900001</t>
  </si>
  <si>
    <t>Kraus, A; Wojtas, N</t>
  </si>
  <si>
    <t>Kraus, Artur; Wojtas, Natalia</t>
  </si>
  <si>
    <t>Labour Migration of Parents and Threats to Children and Youth</t>
  </si>
  <si>
    <t>JOURNAL OF RISK AND FINANCIAL MANAGEMENT</t>
  </si>
  <si>
    <t>migrant worker; child; adolescent; left-behind children; parent-child separation; school; health; mental health; psychosocial support; income distribution; inequality</t>
  </si>
  <si>
    <t>LEFT-BEHIND CHILDREN; MENTAL-HEALTH; RURAL CHINA; MIGRANT PARENTS; INTERVENTIONS; IMPACT; RISK</t>
  </si>
  <si>
    <t>Labour migration is a global trend that shapes communities and economies around the world. Growing economic migration carries a specific threat to children and youth. Long-term consequences threaten life outcomes such as educational achievement, career development, mental and physical health. The study examined the problems of children from migrating families in educational institutions. It was also important to determine what assistance is provided to children from migrant families and what institutions support such families. The respondents were class tutors/educators who were teachers of educational institutions: 2317 respondents took part in the study, including 2044 women and 273 men. Significant differentiation of the respondents according to gender is mainly due to the feminization of the teaching profession in Poland. The results of the survey were analyzed with the chi-square test of independence. As a result of the research, threats to children and adolescents resulting from the economic migration of parents were diagnosed. In secondary schools, a decrease in attendance is observed (unexcused absences, truancy, being late). In lower secondary schools there are problems with school results and a decrease in motivation to learn. Educational institutions find it difficult to stay in contact with parents. In the youngest children (kindergartens, primary schools), emotional instability is observed due to the absence of parents in everyday contact. Educational institutions respond to diagnosed problems by providing support to students. In primary schools, students are provided with help in learning and students' free time is organized. There are also activities aimed at providing additional nutrition. In lower secondary schools, as in secondary schools, support focuses more on motivational interviewing, mediation in conflict situations and psychological assistance. In order to solve problems and help students, educational institutions cooperate with the Psychological and Pedagogical Counselling Centre, the Social Welfare Centre and the Probation Officer.</t>
  </si>
  <si>
    <t>[Kraus, Artur] Univ Rzeszow, Inst Econ &amp; Finance, Ul Cwiklinskiej 2, PL-35601 Rzeszow, Poland; [Wojtas, Natalia] Minist Educ &amp; Sci, Board Educ Rzeszow, PL-35959 Rzeszow, Poland</t>
  </si>
  <si>
    <t>University of Rzeszow</t>
  </si>
  <si>
    <t>Kraus, A (corresponding author), Univ Rzeszow, Inst Econ &amp; Finance, Ul Cwiklinskiej 2, PL-35601 Rzeszow, Poland.</t>
  </si>
  <si>
    <t>akraus@ur.edu.pl; sun345@interia.pl</t>
  </si>
  <si>
    <t>1911-8066</t>
  </si>
  <si>
    <t>1911-8074</t>
  </si>
  <si>
    <t>J RISK FINANC MANAG</t>
  </si>
  <si>
    <t>J. Risk Financ. Manag.</t>
  </si>
  <si>
    <t>10.3390/jrfm14080377</t>
  </si>
  <si>
    <t>Business, Finance</t>
  </si>
  <si>
    <t>UI3QO</t>
  </si>
  <si>
    <t>WOS:000690526400001</t>
  </si>
  <si>
    <t>Cichon, M; Warachowska, W; Lowicki, D</t>
  </si>
  <si>
    <t>Cichon, Malgorzata; Warachowska, Weronika; Lowicki, Damian</t>
  </si>
  <si>
    <t>Attitudes of Young People Towards Lakes as a Premise for Their Public Participation in Environmental Management</t>
  </si>
  <si>
    <t>FRONTIERS IN ENVIRONMENTAL SCIENCE</t>
  </si>
  <si>
    <t>pro-environmental attitude; lakes; youth; environmental management; Poland</t>
  </si>
  <si>
    <t>ECOSYSTEM SERVICES; STAKEHOLDER PARTICIPATION; PERCEPTION; GOVERNANCE; VALUATION</t>
  </si>
  <si>
    <t>Lake protection is a very important element of environmental management. This is especially true of lake districts, where the lakes are an important resting place for residents, especially young people. The crucial is the question whether young people who participate in lake management in the future, are ready for it. It was assumed that their attitude towards lakes would be an indicator of such preparation. This study aimed to define a set of respondents' features that may condition the specific model of participation. Based on the research conducted among young residents (N = 167) of the Szczecinecki District in Poland, it was found that their pro-environmental attitudes were dominated by high values of the traits that make up the emotional component, average values of the cognitive component and the lowest values of activity. The lower the score of the overall attitude, the more often the respondents chose Recreational Lakes, rather than General Development or Natural Lakes. The most important feature that may determine the level of participation in the future is readiness to act. A comprehensive attitude index was created, which shows that it is worth examining the characteristics of respondents that correlate with the willingness to act, i.e., knowledge, logical thinking, creativity and belief in the effectiveness of actions taken and attachment to the place of residence, when planning participatory management in lakeland areas.</t>
  </si>
  <si>
    <t>[Cichon, Malgorzata] Adam Mickiewicz Univ, Fac Geog &amp; Geol Sci, Lab Geog Didact &amp; Educ Res, Poznan, Poland; [Warachowska, Weronika] Adam Mickiewicz Univ, Fac Geog &amp; Geol Sci, Dept Geoinformat, Poznan, Poland; [Lowicki, Damian] Adam Mickiewicz Univ, Fac Human Geog &amp; Planning, Dept Integrated Geog, Poznan, Poland</t>
  </si>
  <si>
    <t>Adam Mickiewicz University; Adam Mickiewicz University; Adam Mickiewicz University</t>
  </si>
  <si>
    <t>Lowicki, D (corresponding author), Adam Mickiewicz Univ, Fac Human Geog &amp; Planning, Dept Integrated Geog, Poznan, Poland.</t>
  </si>
  <si>
    <t>damek@amu.edu.pl</t>
  </si>
  <si>
    <t>Lowicki, Damian/0000-0002-5964-2724; Warachowska, Weronika/0000-0002-3041-1420</t>
  </si>
  <si>
    <t>2296-665X</t>
  </si>
  <si>
    <t>FRONT ENV SCI-SWITZ</t>
  </si>
  <si>
    <t>Front. Environ. Sci.</t>
  </si>
  <si>
    <t>JUN 4</t>
  </si>
  <si>
    <t>10.3389/fenvs.2021.683808</t>
  </si>
  <si>
    <t>Environmental Sciences</t>
  </si>
  <si>
    <t>Science Citation Index Expanded (SCI-EXPANDED); Social Science Citation Index (SSCI)</t>
  </si>
  <si>
    <t>Environmental Sciences &amp; Ecology</t>
  </si>
  <si>
    <t>SU2EX</t>
  </si>
  <si>
    <t>WOS:000662954900001</t>
  </si>
  <si>
    <t>Panasiuk, A; Wszendybyl-Skulska, E</t>
  </si>
  <si>
    <t>Panasiuk, Aleksander; Wszendybyl-Skulska, Ewa</t>
  </si>
  <si>
    <t>Social Aspects of Tourism Policy in the European Union. The Example of Poland and Slovakia</t>
  </si>
  <si>
    <t>ECONOMIES</t>
  </si>
  <si>
    <t>socio-economic policy; tourism economy; tourism policy; social tourism; European Union; Poland; Slovakia</t>
  </si>
  <si>
    <t>SUSTAINABLE TOURISM; GOVERNANCE</t>
  </si>
  <si>
    <t>Since the beginning of the 21st century, the European Union tourism policy has been increasingly focused on initiatives in the field of social tourism, which are one of the ways of achieving sustainable development in the European tourism economy. Most of the research projects that have so far been conducted in the field have focused on the benefits for its participants (subjective one: Children and youths, seniors, disabled people, people (families) with low incomes and/or unemployed, big families). However, there is a lack of research on the analysis of the place of social aspects of tourism in the general socio-economic policy of the state and, in a detailed aspect, in the sectoral policy represented by tourism policy, as well as its potential impact on the development of the national economy and meeting tourism needs of the society. The authors tried to fill this research gap in this study. The aim of the study is to differentiate the issues related to the social aspects of tourism policy from the entire socio-economic policy pursued in the European Union and selected member states (Poland and Slovakia). The article is of a theoretical-analytical-conceptual nature. Empirical research, due to the nature of its issues, was conducted with the use of qualitative research methods. The results of the conducted research showed that activities in the field of social tourism policy are conditioned by organizational solutions for the entities that undertake them, as well as economic ones, especially in the field of financing. Moreover, they made it possible to propose the concept of a model social tourism policy with an indication of its place in the European policy on the basis of the past and future EU financial perspectives.</t>
  </si>
  <si>
    <t>[Panasiuk, Aleksander; Wszendybyl-Skulska, Ewa] Jagiellonian Univ, Inst Entrepreneurship, Tourism &amp; Sport Management Chair, PL-31007 Krakow, Poland</t>
  </si>
  <si>
    <t>Jagiellonian University</t>
  </si>
  <si>
    <t>Panasiuk, A (corresponding author), Jagiellonian Univ, Inst Entrepreneurship, Tourism &amp; Sport Management Chair, PL-31007 Krakow, Poland.</t>
  </si>
  <si>
    <t>aleksander.panasiuk@uj.edu.pl; e.wszendybyl-skulska@uj.edu.pl</t>
  </si>
  <si>
    <t>Panasiuk, Aleksander/0000-0002-5807-6636</t>
  </si>
  <si>
    <t>2227-7099</t>
  </si>
  <si>
    <t>Economies</t>
  </si>
  <si>
    <t>10.3390/economies9010016</t>
  </si>
  <si>
    <t>Economics</t>
  </si>
  <si>
    <t>RC8QE</t>
  </si>
  <si>
    <t>WOS:000633057700001</t>
  </si>
  <si>
    <t>Huerta, JLH</t>
  </si>
  <si>
    <t>Hernandez Huerta, Jose Luis</t>
  </si>
  <si>
    <t>Looking in the mirror: the global '68 through the Brazilian daily press</t>
  </si>
  <si>
    <t>HISTORY OF EDUCATION REVIEW</t>
  </si>
  <si>
    <t>New social movements; University students; Brazil; Global '68; Public sphere; Social imaginaries; Violence</t>
  </si>
  <si>
    <t>MASS-MEDIA; STUDENT; MOVEMENTS; PROTEST</t>
  </si>
  <si>
    <t>Purpose This article explains the process of construction and configuration of the Brazilian social imaginary on the global '68 using the daily press as source material. Design/methodology/approach It looks at the narratives conveyed by the press about the condition, situation, motivations, aspirations and capacity for action of young university students. The analysis is focused mainly on the usage of totalitarian language and permits an in-depth view of the reality of life in Brazil at the time and the role played by the students in the resistance to the dictatorship. It also includes an analysis of how other students' protests of 1968 - in Poland and Mexico - were portrayed through the media, and how they helped to shape the collective imaginary about Brazilian university students, situating it in a conjuncture of broader dimensions and connections. Findings The youth of Brazil, Poland and Mexico were represented as active political and social subjects, capable of defying, and sometimes profoundly upsetting, the established order. Violence and the discourse of violence were constant unifying elements in the narratives created by the daily press. This helped generate an image of university students which portrayed them as a rebellious, revolutionary and/or subversive sector of the population, responsible for one of the most extensive and profound social and political crises which those countries had experienced in decades. Originality/value This is the first study of the Brazilian reception of the '68 Polish and Mexican students' protest and its implications for the social narrative of students' resistance in Brazil.</t>
  </si>
  <si>
    <t>[Hernandez Huerta, Jose Luis] Univ Valladolid, Valladolid, Spain</t>
  </si>
  <si>
    <t>Universidad de Valladolid</t>
  </si>
  <si>
    <t>Huerta, JLH (corresponding author), Univ Valladolid, Valladolid, Spain.</t>
  </si>
  <si>
    <t>jlhhuerta@mac.com</t>
  </si>
  <si>
    <t>scheme Ayudas del Plan de Movilidad del Personal Investigador. Convocatoria 2016 from the University of Valladolid (Spain); research project Connecting History of Education. Redes internacionales, produccion cientifica y difusion global (CHE)/Connecting History of Education. International networks, scientific production and global dissemination (CHE) (Convocatoria 2019 - Proye [PID2019-105328GB-I00]; scheme Ayudas del Plan de Movilidad del Personal Investigador. Convocatoria 2018 from the University of Valladolid (Spain)</t>
  </si>
  <si>
    <t>scheme Ayudas del Plan de Movilidad del Personal Investigador. Convocatoria 2016 from the University of Valladolid (Spain); research project Connecting History of Education. Redes internacionales, produccion cientifica y difusion global (CHE)/Connecting History of Education. International networks, scientific production and global dissemination (CHE) (Convocatoria 2019 - Proye; scheme Ayudas del Plan de Movilidad del Personal Investigador. Convocatoria 2018 from the University of Valladolid (Spain)</t>
  </si>
  <si>
    <t>This research Project was funded by the schemes Ayudas del Plan de Movilidad del Personal Investigador. Convocatoria 2016 and Ayudas del Plan de Movilidad del Personal Investigador. Convocatoria 2018, both from the University of Valladolid (Spain). It is also part of a broader project, whose aim is to analyse the processes whereby social views on education were shaped by the daily press in time of political and social change in Mediterranean Europe and Latin America, conducted by the research group at the University of Valladolid agora de Educacion (www.agoradeeducacion.com). This work is also part of the research project Connecting History of Education. Redes internacionales, produccion cientifica y difusion global (CHE)/Connecting History of Education. International networks, scientific production and global dissemination (CHE) (Ref.: PID2019-105328GB-I00. Convocatoria 2019 - Proyectos de I+D+i. Ministerio de Ciencia e Innovacion. Spain).</t>
  </si>
  <si>
    <t>EMERALD GROUP PUBLISHING LTD</t>
  </si>
  <si>
    <t>BINGLEY</t>
  </si>
  <si>
    <t>HOWARD HOUSE, WAGON LANE, BINGLEY BD16 1WA, W YORKSHIRE, ENGLAND</t>
  </si>
  <si>
    <t>0819-8691</t>
  </si>
  <si>
    <t>HIST EDUC REV</t>
  </si>
  <si>
    <t>Hist. Educ. Rev.</t>
  </si>
  <si>
    <t>JUN 2</t>
  </si>
  <si>
    <t>10.1108/HER-03-2020-0016</t>
  </si>
  <si>
    <t>JAN 2021</t>
  </si>
  <si>
    <t>History Of Social Sciences</t>
  </si>
  <si>
    <t>1S7RG</t>
  </si>
  <si>
    <t>WOS:000610535900001</t>
  </si>
  <si>
    <t>Bakota, D; Plominski, A; Ierko, I</t>
  </si>
  <si>
    <t>Bakota, Daniel; Plominski, Arkadiusz; Ierko, Iryna</t>
  </si>
  <si>
    <t>Place of physical activity in the leisure behaviour of students from Poland and Ukraine</t>
  </si>
  <si>
    <t>JOURNAL OF EDUCATIONAL SCIENCES &amp; PSYCHOLOGY</t>
  </si>
  <si>
    <t>physical activity; leisure time; physical culture; health; youth</t>
  </si>
  <si>
    <t>UNIVERSITY-STUDENTS; LIFE</t>
  </si>
  <si>
    <t>The main objective of the study is to find out about physical activity of students from Poland and Ukraine, and its determining factors, as well as the amount of their free time. The study was conducted in March 2020 with 100 students from two universities surveyed (50 persons from each). They were students of Tourism and Recreation at the Jan Dlugosz University of Humanities and Sciences in Czestochowa and 50 students with major in Tourism at the Lesya Ukrainka Eastern European National University in Lutsk. The students surveyed were both undergraduate and graduate. No relationship was found between the distribution of gender and nationality (p = 0.799). There is also no relationship between the distribution of the amount of free time and nationality: on school days (p=0.062) and at weekends (p=0.294). The relationship of the distribution of practising physical activity in free time and a nationality (p = 0.029) was found. What is significant is also the impact of nationality on the distribution of responses (p=0.013) as for the analysis of who accompanies students during physical activity in their free time. In turn, there is no relationship between the distribution of students' motivation to practise physical activity in free time and nationality (p=0.175). Physical activity in free time is practised by 92.00% of students from Poland and 76.00% of students from Ukraine. Teachers play the leading role in the promotion of physical activity in free time among Polish (46.00%) and Ukrainian (64.00%) students. The most popular form of physical activity is walking (Poles 52.00%, Ukrainians 70.00%).</t>
  </si>
  <si>
    <t>[Bakota, Daniel; Plominski, Arkadiusz] Jan Dlugosz Univ Czestochowa, Fac Social Sci, Waszyngtona 4-8, PL-42200 Czestochowa, Poland; [Ierko, Iryna] Lesya Ukrainka Eastern European Natl Univ Lutsk, Fac Geog, Voli Ave 13, UA-43025 Lutsk, Ukraine</t>
  </si>
  <si>
    <t>Jan Dlugosz University; Ministry of Education &amp; Science of Ukraine; Lesya Ukrainka Volyn National University</t>
  </si>
  <si>
    <t>Bakota, D (corresponding author), Jan Dlugosz Univ Czestochowa, Fac Social Sci, Waszyngtona 4-8, PL-42200 Czestochowa, Poland.</t>
  </si>
  <si>
    <t>d.bakota@ujd.edu.pl</t>
  </si>
  <si>
    <t>Płomiński, Arkadiusz/AAQ-4332-2020; Bakota, Daniel/ABE-5388-2021</t>
  </si>
  <si>
    <t>Płomiński, Arkadiusz/0000-0002-0779-4830; Bakota, Daniel/0000-0002-5056-1928</t>
  </si>
  <si>
    <t>PETROLEUM-GAS UNIV PLOIESTI</t>
  </si>
  <si>
    <t>PLOIESTI</t>
  </si>
  <si>
    <t>BD BUCURESTI 39, PLOIESTI, 100680, ROMANIA</t>
  </si>
  <si>
    <t>2247-6377</t>
  </si>
  <si>
    <t>2247-8558</t>
  </si>
  <si>
    <t>J EDUC SCI PSYCHOL</t>
  </si>
  <si>
    <t>J. Educ. Sci. Psychol.</t>
  </si>
  <si>
    <t>10.51865/JESP.2021.1.12</t>
  </si>
  <si>
    <t>WT3JJ</t>
  </si>
  <si>
    <t>WOS:000715764100012</t>
  </si>
  <si>
    <t>Fazlagic, J; Sulczewska-Remi, A; Loopesko, W</t>
  </si>
  <si>
    <t>Fazlagic, Jan; Sulczewska-Remi, Aleksandra; Loopesko, Windham</t>
  </si>
  <si>
    <t>City policies to promote entrepreneurship: A cross-country comparison of Poland and Germany</t>
  </si>
  <si>
    <t>JOURNAL OF ENTREPRENEURSHIP MANAGEMENT AND INNOVATION</t>
  </si>
  <si>
    <t>strategic management of cities; knowledge spillover theory of entrepreneurship; social and cultural entrepreneurship</t>
  </si>
  <si>
    <t>SOCIAL ENTREPRENEURSHIP; KNOWLEDGE SPILLOVERS; ENGAGEMENT; ECOSYSTEMS</t>
  </si>
  <si>
    <t>Purpose: The policy to promote entrepreneurship plays a central role in the strategic management of cities. Therefore, the research question asks how urban policies in Poland support knowledge spillovers and entrepreneurship in comparison to German cities' policies. Also investigated is how do Polish and German cities support entrepreneurship in different forms (including social entrepreneurship, youth entrepreneurship, and creative industries). Methodology: To answer this question, we have adopted a multiple-case study methodology relying on multiple sources of evidence, primarily strategic documents of the biggest Polish cities in the context of cross-country comparison with selected large cities in Germany, and semi-structured interviews with decision-makers representing municipalities from the analyzed cities in Poland. Building on the concept of the knowledge spillover theory of entrepreneurship, we refer to the approach in which spillovers of knowledge are a strategic lever through which firms distribute innovation and have profound implications for the region's entrepreneurial activities development. Findings/research and practical implications: The research enriches our understanding of urban policies in Poland that support knowledge spillovers and entrepreneurship, and discovers the possible relationship between factors determining entrepreneurship in Polish and German cities. In all Polish and German cities, entrepreneurship was an important component of economic development strategy. However, Polish cities depend on EU funding to a much greater extent than German cities in implementing their economic development strategies. Cluster strategies in the framework of key cities' industries were embedded in most urban policies, but a majority of Polish respondents believed that their cities should place greater emphasis on this policy. The main challenge for policy-makers is that current entrepreneurial polices should be more effective and oriented towards reinforcing the social perception of entrepreneurship, especially among young inhabitants. Originality/value: The research allowed enough data to be gathered to answer the research questions. However, future research validating the results in quantitative study is suggested. Also, some limitations in the research process were highlighted, such as a lack of personal contact with the respondents or different levels of economic development among Polish and German cities. Our research demonstrates the opportunities for knowledge spillover and sharing of good practices between the two countries.</t>
  </si>
  <si>
    <t>[Fazlagic, Jan] Poznan Univ Econ &amp; Business, Dept Market Res &amp; Serv Management, Al Niepodleglosci 10, PL-61875 Poznan, Poland; [Sulczewska-Remi, Aleksandra] Poznan Univ Econ &amp; Business, Dept Controlling Financial Anal &amp; Valuat, Al Niepodleglosci 10, PL-61875 Poznan, Poland; [Loopesko, Windham] Univ Colorado, Business Dept, 860 Fillmore St, Denver, CO 80206 USA</t>
  </si>
  <si>
    <t>Poznan University of Economics &amp; Business; Poznan University of Economics &amp; Business; University of Colorado System; University of Colorado Denver</t>
  </si>
  <si>
    <t>Fazlagic, J (corresponding author), Poznan Univ Econ &amp; Business, Dept Market Res &amp; Serv Management, Al Niepodleglosci 10, PL-61875 Poznan, Poland.</t>
  </si>
  <si>
    <t>jan.fazlagic@ue.poznan.pl; Szulczewska-Remi@ue.poznan.pl; windham.loopesko@ucdenver.edu</t>
  </si>
  <si>
    <t>Loopesko, Windham/0000-0002-3747-1944</t>
  </si>
  <si>
    <t>Cognitione Foundation for the Dissemination of Knowledge and Science</t>
  </si>
  <si>
    <t>Nowy Targ</t>
  </si>
  <si>
    <t>Bohaterw Tobruku 5, Nowy Targ, POLAND</t>
  </si>
  <si>
    <t>2299-7075</t>
  </si>
  <si>
    <t>2299-7326</t>
  </si>
  <si>
    <t>J ENTREP MANAG INNOV</t>
  </si>
  <si>
    <t>J. Entrep. Manag. Innov.</t>
  </si>
  <si>
    <t>10.7341/202117226</t>
  </si>
  <si>
    <t>Business</t>
  </si>
  <si>
    <t>SJ3FD</t>
  </si>
  <si>
    <t>WOS:000655416200006</t>
  </si>
  <si>
    <t>Jez, A</t>
  </si>
  <si>
    <t>Jez, Agnieszka</t>
  </si>
  <si>
    <t>The soundscape of the shtetl in the memories of Jewish children and youth in the interwar period in Poland</t>
  </si>
  <si>
    <t>JOURNAL OF URBAN ETHNOLOGY</t>
  </si>
  <si>
    <t>Polish</t>
  </si>
  <si>
    <t>town; audiosphere; soundscape; Jewish holidays; Jews; child</t>
  </si>
  <si>
    <t>The article is an attempt to present the soundscape of small town in interwar Poland. The shtetl's audiosphere was built by the sounds of everyday life embedded in its topography, subject to the rhythms of human life, seasons and social events - the everyday life, a part of which was also music. The ethnic and cultural diversity represented by the local community was reflected in the sphere of its musical activity. Jewish children watched this world from a different perspective than did the adults. From an early age, the music of the shtetl shaped their identity, which was based on a strong identification with their own group, but also on an inseparable bond with their immediate surroundings. By participating in life, children were not only passive recipients of the audiosphere, but also contributed to its enrichment, slowly preparing the shtetl for the transformations of modern times.</t>
  </si>
  <si>
    <t>[Jez, Agnieszka] Uniwersytet Warszawski, Wydzial Nauk Kulturze &amp; Sztuce, Inst Muzykol, Warsaw, Poland</t>
  </si>
  <si>
    <t>Jez, A (corresponding author), Uniwersytet Warszawski, Wydzial Nauk Kulturze &amp; Sztuce, Inst Muzykol, Warsaw, Poland.</t>
  </si>
  <si>
    <t>a.jez3@uw.edu.pl</t>
  </si>
  <si>
    <t>POLISH ACAD SCIENCES, INST ARCHAEOLOGY &amp; ETHNOLOGY</t>
  </si>
  <si>
    <t>KRAKOW</t>
  </si>
  <si>
    <t>POLISH ACAD SCIENCES, INST ARCHAEOLOGY &amp; ETHNOLOGY, KRAKOW, 00000, POLAND</t>
  </si>
  <si>
    <t>1429-0618</t>
  </si>
  <si>
    <t>J URBAN ETHNOL</t>
  </si>
  <si>
    <t>J. Urban Ethnol.</t>
  </si>
  <si>
    <t>10.23858/JUE19.2021.002</t>
  </si>
  <si>
    <t>XR0AU</t>
  </si>
  <si>
    <t>Green Submitted, hybrid</t>
  </si>
  <si>
    <t>WOS:000731902400002</t>
  </si>
  <si>
    <t>Libera, P</t>
  </si>
  <si>
    <t>Libera, Pawel</t>
  </si>
  <si>
    <t>HENRYK DEMBINSKI: THE MAN WHO BECAME A COMMUNIST AFTER DEATH?</t>
  </si>
  <si>
    <t>ACTA POLONIAE HISTORICA</t>
  </si>
  <si>
    <t>communism; Comintern; the left; Communist Party of Poland; Communist Party of Western Belorussia; Henryk Dembinski; Czeslaw Milosz</t>
  </si>
  <si>
    <t>The case of Henryk Dembinski (1908-41) represents the left-wing involvement of Polish intellectuals in the interwar period. After 1945, the party historians left a communist mark on his image. Those in exile also accepted this thesis. In fact, party historians portrayed Dembinski's life in a one-sided fashion and omitted events inconsistent with their narrative. In light an of relevant accounts and documents, this article shows that Dembinski was neither a member of the communist party nor its youth organisation even though, in 1935-6, he participated in some activities inspired by the Communist Party of Poland (KPP), and edited a periodical supported financially by the KPP. It is unclear whether this was conscious cooperation or a matter of manipulation by the party. In 1937, Dembinski joined the Polish Socialist Party (PPS) and was engaged in catholic activities centre, which the communists at the time perceived as a change of his political views. Nonetheless, after the war, party historians unequivocally stated that he was a communist.</t>
  </si>
  <si>
    <t>[Libera, Pawel] Polish Acad Sci, Tadeusz Manteuffel Inst Hist, Warsaw, Poland</t>
  </si>
  <si>
    <t>Polish Academy of Sciences; Tadeusz Manteuffel Institute of History of the Polish Academy of Sciences</t>
  </si>
  <si>
    <t>Libera, P (corresponding author), Polish Acad Sci, Tadeusz Manteuffel Inst Hist, Warsaw, Poland.</t>
  </si>
  <si>
    <t>pawel.libera@interia.pl</t>
  </si>
  <si>
    <t>Libera, Pawel/0000-0001-5541-0822</t>
  </si>
  <si>
    <t>INST HISTORY- PAN</t>
  </si>
  <si>
    <t>RYNEK STAREGO MIASTA 29-31, 00272 WARSAW, POLAND</t>
  </si>
  <si>
    <t>0001-6829</t>
  </si>
  <si>
    <t>ACTA POL HIST</t>
  </si>
  <si>
    <t>Acta Pol. Hist.</t>
  </si>
  <si>
    <t>10.12775/APH.2021.123.09</t>
  </si>
  <si>
    <t>TP4TY</t>
  </si>
  <si>
    <t>WOS:000677589200009</t>
  </si>
  <si>
    <t>Olszewski-Strzyzowski, DJ</t>
  </si>
  <si>
    <t>Olszewski-Strzyzowski, Dariusz Jacek</t>
  </si>
  <si>
    <t>Access to tourism for excluded social groups - exploration of the phenomenon based on selected examples</t>
  </si>
  <si>
    <t>PRACE KOMISJI GEOGRAFII PRZEMYSLU POLSKIEGO TOWARZYSTWA GEOGRAFICZNEGO-STUDIES OF THE INDUSTRIAL GEOGRAPHY COMMISSION OF THE POLISH GEOGRAPHICAL SOCIETY</t>
  </si>
  <si>
    <t>exclusion in tourism; inclusive actions; social exclusion</t>
  </si>
  <si>
    <t>Today, social exclusion is a multidimensional phenomenon that penetrates many aspects of our lives. Social exclusion does not refer only to a situation in which individuals or social groups do not have equal access to, inter alia, material resources, but more and more often it is related to the inability to fully participate in social, economic, political and cultural life as a result of the lack of access to resources, goods and institutions, limitation of social rights and deprivation of needs. This term also describes a situation in which a given individual, being a member of society, cannot naturally fully meet his/her needs, interests or, for example, use tourist services and participate in various related activities. At the same time, each of us has the right to practice tourism without any barriers, regardless of sexual orientation, age, social origin, or degree of disability, etc. The aim of this article is to analyse the problem of exclusion from tourist services based on the example of selected social groups (prisoners, seniors, children and youth, the disabled) and the presentation of inclusive activities of various institutions and organisations in Poland and around the world. The conducted research has shown that, fortunately for the surveyed excluded groups, there are various effective programs and projects offered by entities and organisations established for this purpose.</t>
  </si>
  <si>
    <t>[Olszewski-Strzyzowski, Dariusz Jacek] Gdansk Univ Phys Educ &amp; Sport, Dept Phys Educ &amp; Social Sci, Dept Management &amp; Mkt, Gdansk, Poland; [Olszewski-Strzyzowski, Dariusz Jacek] Akad Wychowania Fizycznego &amp; Sportu Gdansku, Ul Kazimierza Gorskiego 1, PL-80336 Gdansk, Poland</t>
  </si>
  <si>
    <t>Gdansk University of Physical Education &amp; Sport; Gdansk University of Physical Education &amp; Sport</t>
  </si>
  <si>
    <t>Olszewski-Strzyzowski, DJ (corresponding author), Gdansk Univ Phys Educ &amp; Sport, Dept Phys Educ &amp; Social Sci, Dept Management &amp; Mkt, Gdansk, Poland.;Olszewski-Strzyzowski, DJ (corresponding author), Akad Wychowania Fizycznego &amp; Sportu Gdansku, Ul Kazimierza Gorskiego 1, PL-80336 Gdansk, Poland.</t>
  </si>
  <si>
    <t>dariusz.olszewski@awf.gda.pl</t>
  </si>
  <si>
    <t>PEDAGOGICAL UNIV CRACOW, INST GEOGR, DEPT ENTREPRENEURSHIP &amp; SPATIAL MGMT</t>
  </si>
  <si>
    <t>2 PODCHORAZYCH ST, KRAKOW, 30-084, POLAND</t>
  </si>
  <si>
    <t>2080-1653</t>
  </si>
  <si>
    <t>2449-903X</t>
  </si>
  <si>
    <t>PRACE KOMISJI GEOGRA</t>
  </si>
  <si>
    <t>Prace Komisji Geogr. Prezemys. Pol. Tow. Geogr.</t>
  </si>
  <si>
    <t>10.24917/20801653.353.17</t>
  </si>
  <si>
    <t>Geography</t>
  </si>
  <si>
    <t>WA8IO</t>
  </si>
  <si>
    <t>WOS:000703127200018</t>
  </si>
  <si>
    <t>Dyczewski, B</t>
  </si>
  <si>
    <t>Dyczewski, Blazej</t>
  </si>
  <si>
    <t>Models of using the Internet by young Poles and their social capital</t>
  </si>
  <si>
    <t>CHILDREN AND YOUTH SERVICES REVIEW</t>
  </si>
  <si>
    <t>NETWORKING SITES; GRATIFICATIONS; MEDIA; PARTICIPATION; ENGAGEMENT</t>
  </si>
  <si>
    <t>Introduction: This scientific literature contains many reports of studies concerning Internet use by young people, but there are few studies grouping Internet users according to styles of using it. This article is aimed at extracting models of Internet use by young people, and establishing whether these models are connected with their social capital. Method: The empirical data come from the sociological quality study carried out among students from 294 municipalities in Poland (N = 8350), in the period from October 1, 2018 to January 12, 2019. The models of using the Internet by youth were established on the basis of factor analysis with the use of the main components method. The analysis of multiple linear regression several times was used for establishing whether the Internet use models are connected with the student's social capital. Results: Three models of using the Internet were distinguished: active online, passive online and Internet gamer. These models are significantly connected with students' personal social capital, and the family's economic capital. Conclusions: It was demonstrated that the Polish youth most frequently spend time on the Internet contacting friends, following You Tube channels, listening to music, as well as passively scrolling through social networks. The study allowed for distinguishing models of using the Interned with a significant specificity of functioning. It was demonstrated that the active online model concerns the older respondents who are financially supported by their families. The gamer online model more frequently concerns boys rather than girls. Such variables as gender, financial support from parents or guardians, as well as the grade (form) level turned out to be significant predictors for the distinguished models.</t>
  </si>
  <si>
    <t>[Dyczewski, Blazej] Marie Curie Sklodowska Univ, Fac Philosophy &amp; Sociol, Inst Sociol, Pl Marii Curie Sklodowskiej 4, PL-20031 Lublin, Poland</t>
  </si>
  <si>
    <t>Maria Curie-Sklodowska University</t>
  </si>
  <si>
    <t>Dyczewski, B (corresponding author), Marie Curie Sklodowska Univ, Fac Philosophy &amp; Sociol, Inst Sociol, Pl Marii Curie Sklodowskiej 4, PL-20031 Lublin, Poland.</t>
  </si>
  <si>
    <t>blazej.dyczewski@umcs.pl</t>
  </si>
  <si>
    <t>Dyczewski, Błażej Adam/HHZ-3430-2022</t>
  </si>
  <si>
    <t>Dyczewski, Błażej Adam/0000-0002-6060-3722</t>
  </si>
  <si>
    <t>PERGAMON-ELSEVIER SCIENCE LTD</t>
  </si>
  <si>
    <t>OXFORD</t>
  </si>
  <si>
    <t>THE BOULEVARD, LANGFORD LANE, KIDLINGTON, OXFORD OX5 1GB, ENGLAND</t>
  </si>
  <si>
    <t>0190-7409</t>
  </si>
  <si>
    <t>1873-7765</t>
  </si>
  <si>
    <t>CHILD YOUTH SERV REV</t>
  </si>
  <si>
    <t>Child. Youth Serv. Rev.</t>
  </si>
  <si>
    <t>10.1016/j.childyouth.2020.105488</t>
  </si>
  <si>
    <t>Family Studies; Social Work</t>
  </si>
  <si>
    <t>PI8JQ</t>
  </si>
  <si>
    <t>WOS:000601330800021</t>
  </si>
  <si>
    <t>Kozlowska, M</t>
  </si>
  <si>
    <t>Kozlowska, Magdalena</t>
  </si>
  <si>
    <t>How to Become a Young Jewish Socialist Martyr in Interwar Poland: The Tsukunft Youth Movement and Its Politics of Memory</t>
  </si>
  <si>
    <t>EUROPEAN JOURNAL OF JEWISH STUDIES</t>
  </si>
  <si>
    <t>Tsukunft; Bund; interwar Poland; socialism; youth movements; memory</t>
  </si>
  <si>
    <t>There is no doubt that new Jewish politics flourished in interwar Poland. Youth movements played a very important part in that phenomenon. All of them were attuned to the Zeitgeist of the time, being convinced that Jews needed to be transformed in order to create a better future. Tsukunft, the youth movement associated with the Bund, was not unique in this regard. However, it offered a vision of the new man and woman which was slightly different than its Zionist counterparts. This paper focuses on the politics of memory of this Jewish socialist movement. Furthermore, the article illustrates that the Tsukunfist lexicon of myths was drawn not from Jewish cultural tradition but from an already developed socialist tradition of iconography and ideological education.</t>
  </si>
  <si>
    <t>Kozłowska, Magdalena/ABA-5811-2020</t>
  </si>
  <si>
    <t>Kozłowska, Magdalena/0000-0001-9557-5613</t>
  </si>
  <si>
    <t>BRILL</t>
  </si>
  <si>
    <t>LEIDEN</t>
  </si>
  <si>
    <t>PLANTIJNSTRAAT 2, P O BOX 9000, 2300 PA LEIDEN, NETHERLANDS</t>
  </si>
  <si>
    <t>1025-9996</t>
  </si>
  <si>
    <t>1872-471X</t>
  </si>
  <si>
    <t>EUR J JEW STUD</t>
  </si>
  <si>
    <t>Eur. J. Jew. Stud.</t>
  </si>
  <si>
    <t>10.1163/1872471X-11411100</t>
  </si>
  <si>
    <t>History; Religion</t>
  </si>
  <si>
    <t>PS2DN</t>
  </si>
  <si>
    <t>WOS:000607738800005</t>
  </si>
  <si>
    <t>Tomczyk, L; Wasinski, A</t>
  </si>
  <si>
    <t>Tomczyk, Lukasz; Wasinski, Arkadiusz</t>
  </si>
  <si>
    <t>Risk Behaviors among Youths in a Two-Aspect Approach: Using Psychoactive Substances and Problematic Using of Internet</t>
  </si>
  <si>
    <t>JOURNAL OF CHILD &amp; ADOLESCENT SUBSTANCE ABUSE</t>
  </si>
  <si>
    <t>personal protective resources; Polish perspective; Problematic Internet Use (PIU); psychoactive substances; risk behaviors; youth</t>
  </si>
  <si>
    <t>MEDIA-RELATED COGNITIONS; ALCOHOL-USE; PARENTAL MEDIATION; CIGARETTE-SMOKING; ADOLESCENTS; ADDICTION; ASSOCIATION; SCHOOL; FAMILY; RESILIENCE</t>
  </si>
  <si>
    <t>Risky behaviors, both online and offline, draw the attention of people who are engaged in education, namely parents, teachers, law enforcement representatives. This text joins the efforts to explain the relations between the Problematic Internet Use and offline risky behaviors. The main objective of the research was to present the co-occurrence of risk behaviors connected with taking psychoactive substances and dysfunctional use of the internet among adolescents. The research was conducted in Poland (N = 667 students of secondary and upper-secondary level schools aged 12-19) during September-October 2015. The following tools were applied: the risk behaviors in virtual space 2.0 scale; the Bergen Facebook Addiction Scale; the diagnostic survey-youth and psychoactive substances. Risk behaviors and attitudes in students during taking psychoactive substances were compared with their behaviors evidencing dysfunctional use of the internet. The analysis of correlations between risk behaviors in the real and virtual space indicates strong co-occurrence of some aspects of using psychoactive substances and online activities that result in negative consequences. However, for most of the categories of experiences with psychoactive substances it is observable that individuals who do not engage in risk behaviors in reality are less prone to use the internet in a dysfunctional manner. As both worlds infiltrate, these explanations turn out to be of particular value for the redefinition of prevention of risky behaviors among the adolescents. Correlations between the offline and online space enforce the development of new prevention programs which would cover both spheres.</t>
  </si>
  <si>
    <t>[Tomczyk, Lukasz] Pedag Univ Cracow, Krakow, Poland; [Wasinski, Arkadiusz] Uniwersytet Lodzki, Lodz, Poland</t>
  </si>
  <si>
    <t>Pedagogical University of Cracow; University of Lodz</t>
  </si>
  <si>
    <t>Tomczyk, L (corresponding author), Pedag Univ Cracow, Fac Social Sci, Ul Ingardena 4, PL-30060 Krakow, Poland.</t>
  </si>
  <si>
    <t>tomczyk_lukasz@prokonto.pl</t>
  </si>
  <si>
    <t>Tomczyk, Łukasz/O-2800-2014</t>
  </si>
  <si>
    <t>Tomczyk, Łukasz/0000-0002-5652-1433; Wasinski, Arkadiusz/0000-0003-1867-8541</t>
  </si>
  <si>
    <t>1067-828X</t>
  </si>
  <si>
    <t>1547-0652</t>
  </si>
  <si>
    <t>J CHILD ADOLES SUBST</t>
  </si>
  <si>
    <t>J. Child Adolesc. Subst. Abus.</t>
  </si>
  <si>
    <t>10.1080/1067828X.2020.1805839</t>
  </si>
  <si>
    <t>AUG 2020</t>
  </si>
  <si>
    <t>OU3GE</t>
  </si>
  <si>
    <t>WOS:000561923300001</t>
  </si>
  <si>
    <t>Sidorov, VA</t>
  </si>
  <si>
    <t>Sidorov, Viktor A.</t>
  </si>
  <si>
    <t>Communicative Aggressions and Negative Concepts of Propaganda</t>
  </si>
  <si>
    <t>VESTNIK TOMSKOGO GOSUDARSTVENNOGO UNIVERSITETA FILOLOGIYA-TOMSK STATE UNIVERSITY JOURNAL OF PHILOLOGY</t>
  </si>
  <si>
    <t>communicative aggressions; media; mass-media; Russophobia; public consciousness; students; information wars; Internet; Russian-Polish relations</t>
  </si>
  <si>
    <t>The article develops the results of studies of communicative aggressions, which are understood as the property of conflictogenic media discourses of the mass society. The actualisation of the problem is determined by the intensification of communicative aggressions in the media of the countries and of the world community as a whole. Aggressive intentions of the media can resonate with the sentiments of the media audience; that is why manifestations of aggressiveness in society sharply increase, or a critical attitude towards the media grows in it. The study is based on the results of an international project of researchers of Saint Petersburg State University (Russia) and the Adam Mickiewicz University (Poland), which analysed the fragment of consciousness of the media audience represented by students. The analysis of their ideas about the degree of media aggressiveness allows assessing the conflict in the intercultural environment in the context of Polish-Russian relations. The study aims to analyse the aggressive intentions of the media and the students' sentiments they formed, and reasons for the growth of the ideas about media aggressiveness. The anlysis of the role of the stereotype Russophobia (as arousing aggressiveness in the audience and in the media) the media use determines the scientific significance of the study. The conclusions of the article are based on the results of surveys of the youth audience, on series of focused interviews, on the content analysis of publications in online versions of federal Russian newspapers and in online publications on relations between Russia and Poland. The fundamental difference of communicative aggressions from previous forms of information wars is determined by the participation of not only media actors, but also the mass society as a whole. An event covered by the media becomes aggressive as a result of not only the work of the media, but also the involvement of the audience. The audience's perception of aggressive intentions in the media is intuitive and needs to be substantiated; therefore a corpus of media texts (1999-2019) with signs of aggressiveness is compiled in the study using the Russophobia marker. However, modern students as an audience do not perceive concepts promoted by the media directly, they tend to assess information critically. In this connection, the study came to the following conclusions: (1) there are opposite tendencies in the media and in their student audience; (2) there is a danger of an excessive usage of concepts with a sharply negative connotation because these concepts can cause aggressive reactions in society in case of escalations of political conflicts. In this context, the semantic stereotypes of texts which the audience perceives less rationally and more emotionally gain greater significance.</t>
  </si>
  <si>
    <t>[Sidorov, Viktor A.] St Petersburg State Univ, St Petersburg, Russia</t>
  </si>
  <si>
    <t>Saint Petersburg State University</t>
  </si>
  <si>
    <t>Sidorov, VA (corresponding author), St Petersburg State Univ, St Petersburg, Russia.</t>
  </si>
  <si>
    <t>v.sidorov@spbu.ru</t>
  </si>
  <si>
    <t>Sidorov, Viktor/AAK-5715-2021</t>
  </si>
  <si>
    <t>TOMSK STATE UNIV</t>
  </si>
  <si>
    <t>TOMSK</t>
  </si>
  <si>
    <t>LENIN AVE, 36, TOMSK, 634050, RUSSIA</t>
  </si>
  <si>
    <t>1998-6645</t>
  </si>
  <si>
    <t>2310-5046</t>
  </si>
  <si>
    <t>VESTN TOMSK U-FILOL</t>
  </si>
  <si>
    <t>Vestn. Tomsk. Gos. Univ. Filol.</t>
  </si>
  <si>
    <t>10.17223/19986645/66/18</t>
  </si>
  <si>
    <t>Language &amp; Linguistics</t>
  </si>
  <si>
    <t>Linguistics</t>
  </si>
  <si>
    <t>OH4QB</t>
  </si>
  <si>
    <t>Bronze</t>
  </si>
  <si>
    <t>WOS:000582555900018</t>
  </si>
  <si>
    <t>Duke, K; Gleeson, H; Dabrowska, K; Herold, M; Rolando, S</t>
  </si>
  <si>
    <t>Duke, Karen; Gleeson, Helen; Dabrowska, Katarzyna; Herold, Maria; Rolando, Sara</t>
  </si>
  <si>
    <t>The engagement of young people in drug interventions in coercive contexts: findings from a cross-national European study</t>
  </si>
  <si>
    <t>DRUGS-EDUCATION PREVENTION AND POLICY</t>
  </si>
  <si>
    <t>Young people; criminal justice system; adolescents; engagement; drug involvement; prevention; practitioners; European; intervention</t>
  </si>
  <si>
    <t>YOUTH; BEHAVIOR</t>
  </si>
  <si>
    <t>Background:The engagement of young people has been a neglected area in youth justice and drug policy and practice. This paper explores the concept of 'engagement' in relation to drug interventions in custodial and community settings in different European countries. Methods:Interviews were undertaken with young people (aged 14-25 years) in contact with the criminal justice system who use illegal drugs and with practitioners involved in the delivery of interventions for our target group in Denmark, Italy, Poland, and the UK. Results:The key techniques to engage young people were described in similar terms across the countries. These included forming relationships based on trust, honesty, and empathy, setting goals collaboratively, and employing practitioners with lived experience and understanding. The objectives and activities on offer are often constrained by criminal justice contexts. Conclusions:Despite the differences between the countries in terms of criminal justice systems and the structure of drug interventions, there were remarkable similarities in the ways young people and practitioners described effective engagement. Strong emphasis on operational engagement to ensure positive relationships between young people and practitioners was important in the design and delivery of interventions. Practitioners working in criminal justice contexts need to have flexibility and autonomy to work creatively to find ways to engage, connect, and inspire young people.</t>
  </si>
  <si>
    <t>[Duke, Karen; Gleeson, Helen] Middlesex Univ, Drug &amp; Alcohol Res Ctr, London NW4 4BT, England; [Dabrowska, Katarzyna] Inst Psychiat &amp; Neurol, Dept Studies Alcoholism &amp; Drug Dependence, Warsaw, Poland; [Herold, Maria] Ctr Alcohol &amp; Drug Res, Dept Psychol, Aarhus, Denmark; [Rolando, Sara] Eclect Inst Training &amp; Res, Turin, Italy</t>
  </si>
  <si>
    <t>Middlesex University; Institute of Psychiatry &amp; Neurology; Aarhus University</t>
  </si>
  <si>
    <t>Duke, K (corresponding author), Middlesex Univ, Drug &amp; Alcohol Res Ctr, London NW4 4BT, England.</t>
  </si>
  <si>
    <t>k.duke@mdx.ac.uk</t>
  </si>
  <si>
    <t>Dąbrowska, Katarzyna/HSG-7042-2023; Duke, Karen/H-9820-2015; Gleeson, Helen/B-9004-2018</t>
  </si>
  <si>
    <t>Dąbrowska, Katarzyna/0000-0001-6779-1853; Herold, Maria/0000-0002-8050-1870; Duke, Karen/0000-0002-2567-4218; Gleeson, Helen/0000-0003-0505-5281</t>
  </si>
  <si>
    <t>European Commission (Health Programme 2014-2020)</t>
  </si>
  <si>
    <t>The present work was financially supported by European Commission (Health Programme 2014-2020).</t>
  </si>
  <si>
    <t>0968-7637</t>
  </si>
  <si>
    <t>1465-3370</t>
  </si>
  <si>
    <t>DRUG-EDUC PREV POLIC</t>
  </si>
  <si>
    <t>Drug-Educ. Prev. Policy</t>
  </si>
  <si>
    <t>10.1080/09687637.2020.1763917</t>
  </si>
  <si>
    <t>JUN 2020</t>
  </si>
  <si>
    <t>QQ1VF</t>
  </si>
  <si>
    <t>hybrid, Green Published, Green Accepted</t>
  </si>
  <si>
    <t>WOS:000543925200001</t>
  </si>
  <si>
    <t>Sitkiewicz, P</t>
  </si>
  <si>
    <t>Sitkiewicz, Pawel</t>
  </si>
  <si>
    <t>The Ant and the King. Jewish Boycott of German Films in Pre-WW II Poland</t>
  </si>
  <si>
    <t>KWARTALNIK HISTORII ZYDOW-JEWISH HISTORY QUARTERLY</t>
  </si>
  <si>
    <t>film boycott; Jewish boycott; Polish inter-war film industry; pre-1939 Polish-German relations</t>
  </si>
  <si>
    <t>The article looks at the campaign of boycotting German films staged by the Anti-Hitlerite Jewish Youth Committee in the years 1935-1936 against a broad background of Polish-German and Polish-Jewish relations in the late 1930s. The protest, analyzed here chiefly based on unpublished archive materials, had a nationwide scope. The Committee spread information using friendly printed media, printed and distributed posters and leaflets, wrote to cinema operators as well as engaging in urban actions that resembled performances. The boycott drew interest from two ministries, the Polish and German embassies and the local authorities of several provincial capitals. An order was issued to disband the Committee and punish its leaders. The second part of the article is an attempt to explain why the top-level state authorities engaged in suppressing the boycott, which was not illegal as it was a form of passive resistance. The argument focuses on three issues. First, the reasons should be sought in the tense Polish-Jewish relations, especially the ravating economic conflict. Second, a short time before the boycott, cooperation with the German film industry began with a view to producing a historic saga about Augustus II the Strong. The Polish authorities hoped for financial and propaganda gains, while the radical right milieux expected that to help weaken the position of the Polish film industry, which was predominantly in Jewish hands. Third, the boycott affected Polish-German political relations, in particular the trade negotiations under way at the time.</t>
  </si>
  <si>
    <t>[Sitkiewicz, Pawel] Uniwersytet Gdanski, Gdansk, Poland</t>
  </si>
  <si>
    <t>Fahrenheit Universities; University of Gdansk</t>
  </si>
  <si>
    <t>Sitkiewicz, P (corresponding author), Uniwersytet Gdanski, Gdansk, Poland.</t>
  </si>
  <si>
    <t>JEWISH HISTORICAL INST</t>
  </si>
  <si>
    <t>UL TLOMACKIE 3-5, WARSAW, 00-090, POLAND</t>
  </si>
  <si>
    <t>1899-3044</t>
  </si>
  <si>
    <t>KWARTALNIK HIST ZYDO</t>
  </si>
  <si>
    <t>Kwartalnik Hist. Zydow</t>
  </si>
  <si>
    <t>JUN</t>
  </si>
  <si>
    <t>OD0GS</t>
  </si>
  <si>
    <t>WOS:000579533500004</t>
  </si>
  <si>
    <t>Young Women in the Tsukunft Youth Movement in Interwar Poland and Their Role Models</t>
  </si>
  <si>
    <t>ASPASIA</t>
  </si>
  <si>
    <t>Bund; interwar period; Jewish youth; role models; Tsukunft; women</t>
  </si>
  <si>
    <t>The article deals with the issue of Jewish youth movements' contribution to women's empowerment in interwar Poland using the example of the socialist movement Tsukunft. The article explores the movement's politics of memory in the interwar period and the selection of heroines whom the young women of Tsukunft were supposed to emulate, as well as real-life examples of Bundist women activists of the interwar period who served them as role models. In its examination of this alternative to the examples proposed by the mainstream state narrative, the article offers a view of Jewish social life in Poland, but also asks more specific questions, such as the true nature of relationships between Bundist women and men.</t>
  </si>
  <si>
    <t>[Kozlowska, Magdalena] Univ Warsaw, Warsaw, Poland</t>
  </si>
  <si>
    <t>Kozlowska, M (corresponding author), Univ Warsaw, Warsaw, Poland.</t>
  </si>
  <si>
    <t>BERGHAHN JOURNALS</t>
  </si>
  <si>
    <t>BROOKLYN</t>
  </si>
  <si>
    <t>20 JAY ST, SUITE 512, BROOKLYN, NY 11201 USA</t>
  </si>
  <si>
    <t>1933-2882</t>
  </si>
  <si>
    <t>1933-2890</t>
  </si>
  <si>
    <t>Aspasia</t>
  </si>
  <si>
    <t>10.3167/asp.2020.140106</t>
  </si>
  <si>
    <t>NC0AN</t>
  </si>
  <si>
    <t>WOS:000560875800006</t>
  </si>
  <si>
    <t>Marzecki, R</t>
  </si>
  <si>
    <t>Marzecki, Radoslaw</t>
  </si>
  <si>
    <t>Constructive emotions? Patriotism as a predictor of civic activity in Poland</t>
  </si>
  <si>
    <t>ITALIAN POLITICAL SCIENCE REVIEW-RIVISTA ITALIANA DI SCIENZA POLITICA</t>
  </si>
  <si>
    <t>Civic activity; civil society; nationalism; patriotism; Poland; youth</t>
  </si>
  <si>
    <t>YOUNG-PEOPLE; NATIONALISM; SCHOOL; CITIZENSHIP; EDUCATION; IDENTITY; POLITICS; HISTORY; GROWTH; BLIND</t>
  </si>
  <si>
    <t>In many post-communist countries, the concept of patriotism is used instrumentally in populist discourses. It is rarely the subject of a substantive public debate, in which symbolic elites would be able to openly discuss and negotiate the scope of its meaning in front of an interested audience. A long-term plan to shape constructive civil attitudes gives way to the pressure of being effective in current politics. The author proposes to look at the category of patriotism in a socially useful way and to treat it as an important factor in the process of building a civil society. The young generation can play a significant role in this process. Poland seems to be an interesting case for the analysis of this research problem. This paper has two objectives. The descriptive objective is to present the author's research data on a sense and understanding of patriotism among Polish students. Its aim is to describe the prevailing pattern of patriotic attitudes and ideas about patriotism as shared by students. The explanatory objective of this paper is to answer the question about the constructive potential of patriotism: whether and to what extent it is an important determinant of civic activity. The results obtained should lead to practical conclusions that may be useful for various social institutions which are interested in releasing the positive energy of citizens and orienting them to functional goals, that is, the education system, as well as for political institutions that design and implement elements of the so-called youth policy.</t>
  </si>
  <si>
    <t>[Marzecki, Radoslaw] Pedag Univ Cracow, Inst Polit Sci, Krakow, Poland</t>
  </si>
  <si>
    <t>Pedagogical University of Cracow</t>
  </si>
  <si>
    <t>Marzecki, R (corresponding author), Pedag Univ Cracow, Inst Polit Sci, Krakow, Poland.</t>
  </si>
  <si>
    <t>radoslaw.marzecki@up.krakow.pl</t>
  </si>
  <si>
    <t>Marzęcki, Radosław/AAC-4934-2021</t>
  </si>
  <si>
    <t>Marzęcki, Radosław/0000-0002-2915-8878</t>
  </si>
  <si>
    <t>National Science Centre, Poland [2016/23/D/HS5/00902]</t>
  </si>
  <si>
    <t>National Science Centre, Poland(National Science Centre, Poland)</t>
  </si>
  <si>
    <t>The research has been funded by the National Science Centre, Poland (grant no. 2016/23/D/HS5/00902).</t>
  </si>
  <si>
    <t>CAMBRIDGE UNIV PRESS</t>
  </si>
  <si>
    <t>NEW YORK</t>
  </si>
  <si>
    <t>32 AVENUE OF THE AMERICAS, NEW YORK, NY 10013-2473 USA</t>
  </si>
  <si>
    <t>0048-8402</t>
  </si>
  <si>
    <t>2057-4908</t>
  </si>
  <si>
    <t>ITAL POLIT SCI REV</t>
  </si>
  <si>
    <t>Ital. Polit. Sci. Rev.</t>
  </si>
  <si>
    <t>10.1017/ipo.2019.15</t>
  </si>
  <si>
    <t>Political Science</t>
  </si>
  <si>
    <t>KM6CN</t>
  </si>
  <si>
    <t>WOS:000514226300003</t>
  </si>
  <si>
    <t>Pospieszna, P; Galus, A</t>
  </si>
  <si>
    <t>Pospieszna, Paulina; Galus, Aleksandra</t>
  </si>
  <si>
    <t>Promoting active youth: evidence from Polish NGO's civic education programme in Eastern Europe</t>
  </si>
  <si>
    <t>JOURNAL OF INTERNATIONAL RELATIONS AND DEVELOPMENT</t>
  </si>
  <si>
    <t>Civic education; Democracy assistance; Young people; Eastern Europe; NGOs</t>
  </si>
  <si>
    <t>INTERNATIONAL DEVELOPMENT POLICIES; DEMOCRACY-ASSISTANCE; DIFFUSION; PARTICIPATION; TRANSITION; KNOWLEDGE; SOCIETY; DONORS</t>
  </si>
  <si>
    <t>Civic education, i.e. activities aimed to teach citizens of recipient countries basic values, knowledge, and skills relating to democracy, has become a popular form of promoting democracy by NGOs from Poland, the Czech Republic, Slovakia, and Hungary. This paper examines whether democracy promotion programmes, such as civic education, implemented by NGOs from Central and Eastern European countries towards young people in former post-communist countries affect participants' civic engagement and political participation. We test the impact of one of the civic education programmes on young people from Belarus, Moldova, Ukraine, and the Russian Federation. The analysis of the programme and the results of the survey conducted among the civic education programme's former participants from 2004 to 2014 contribute to a better understanding how youth participation can be built through mechanism of knowledge created by outside actors. The paper reveals some potential of programmes focused on educating young people in diffusing democratic ideas and behaviour in the region; however, it also shows the limitations of methodology used to evaluate the impact of democracy promotion efforts.</t>
  </si>
  <si>
    <t>[Pospieszna, Paulina; Galus, Aleksandra] Adam Mickiewicz Univ, Fac Polit Sci &amp; Journalism, Umultowska 89a, PL-61614 Poznan, Poland</t>
  </si>
  <si>
    <t>Adam Mickiewicz University</t>
  </si>
  <si>
    <t>Pospieszna, P (corresponding author), Adam Mickiewicz Univ, Fac Polit Sci &amp; Journalism, Umultowska 89a, PL-61614 Poznan, Poland.</t>
  </si>
  <si>
    <t>Pospieszna, Paulina/AAZ-5694-2020; Monkos, Aleksandra/AAJ-5479-2021</t>
  </si>
  <si>
    <t>Pospieszna, Paulina/0000-0002-4892-1138; Monkos, Aleksandra/0000-0002-7081-4187</t>
  </si>
  <si>
    <t>National Science Centre (NCN) Poland [UMO-2013/09/D/HS5/04381]</t>
  </si>
  <si>
    <t>National Science Centre (NCN) Poland(National Science Centre, Poland)</t>
  </si>
  <si>
    <t>An earlier version of the paper was presented at the European Consortium for Political Research (ECPR) Joint Sessions 2015, 29 March-2 April 2015. The authors would like to thank members of the 'Citizenship' standing group within the ECPR for their comments on the paper. Special thanks also to the STP team: 'Borussia' Foundation, The Leaders of Change, the Polish-American Freedom Foundation, and Education for Democracy Foundation, for collaboration and data sharing. This work was supported by the National Science Centre (NCN) Poland [Grant No. UMO-2013/09/D/HS5/04381].</t>
  </si>
  <si>
    <t>PALGRAVE MACMILLAN LTD</t>
  </si>
  <si>
    <t>BASINGSTOKE</t>
  </si>
  <si>
    <t>BRUNEL RD BLDG, HOUNDMILLS, BASINGSTOKE RG21 6XS, HANTS, ENGLAND</t>
  </si>
  <si>
    <t>1408-6980</t>
  </si>
  <si>
    <t>1581-1980</t>
  </si>
  <si>
    <t>J INT RELAT DEV</t>
  </si>
  <si>
    <t>J. Int. Relat. Dev.</t>
  </si>
  <si>
    <t>10.1057/s41268-018-0134-4</t>
  </si>
  <si>
    <t>International Relations; Political Science</t>
  </si>
  <si>
    <t>International Relations; Government &amp; Law</t>
  </si>
  <si>
    <t>KO1VN</t>
  </si>
  <si>
    <t>WOS:000515336500010</t>
  </si>
  <si>
    <t>Bialecki, K</t>
  </si>
  <si>
    <t>Bialecki, Konrad</t>
  </si>
  <si>
    <t>Social Resistance and the Church. A View from the Perspective of a Medium-Sized City</t>
  </si>
  <si>
    <t>PAMIEC I SPRAWIEDLIWOSC</t>
  </si>
  <si>
    <t>Konin; Solidarity Trade Union Konin Region; Polish Scouting Organisation; Confraternity; Workers' Ministry; parish of St Maximilian Kolbe in Konin; parish of St Wojciech in Konin; Antoni Lassa; Stanislaw Waszczynski</t>
  </si>
  <si>
    <t>In any reflections on the opposition or social resistance during the PRL, period, one cannot overlook the part played by the Roman Catholic clergy. That role can be considered through the lens of the clergy's engagement in specific opposition activities, or more broadly, by analysing the contribution made by priests in showing Poles an alternative axiology to that proposed by the communists. Yet it would be incorrect to locate the Church somewhere in the dichotomy between the authorities and the opposition, since, both in the 1980s and earlier, the Church was more like one arm of a triangle (the other two being the authorities and the changing opposition circles), and strove to attain its own goals. It is worth noting that individual clergymen had different ideas as to the best way of achieving those goals. Some took a critical view of all activities that went beyond what was purely religious; others became involved in the debate over the socio-political order of the time. Still others, without engaging personally, permitted the parishes they were in charge of to be used by people from opposition circles for legal forms of pastoral care (for example pilgrimages, masses, children's and youth ministries) whose content had de facto anti-system undertones. The article discusses the third of the above approaches using the examples of two parishes in Konin. These were among the pastoral centres functioning in mid-sized towns, which have received less attention in the post-war history of Poland than centres in large cities.</t>
  </si>
  <si>
    <t>[Bialecki, Konrad] Uniwersytet Adama Mickiewicza Poznaniu, Oddzialowe Biuro Badan Hist, Inst Pamieci Narodowej Poznaniu, Poznan, Poland</t>
  </si>
  <si>
    <t>Bialecki, K (corresponding author), Uniwersytet Adama Mickiewicza Poznaniu, Oddzialowe Biuro Badan Hist, Inst Pamieci Narodowej Poznaniu, Poznan, Poland.</t>
  </si>
  <si>
    <t>INST PAMIECI NARODOWEJ, BIURO EDUKACJI PUBLICZNEJ</t>
  </si>
  <si>
    <t>WARSA</t>
  </si>
  <si>
    <t>PL KRASINSKICH 2-4-6, WARSA, 00207, POLAND</t>
  </si>
  <si>
    <t>1427-7476</t>
  </si>
  <si>
    <t>PAMIEC SPRAWIEDL</t>
  </si>
  <si>
    <t>Pamiec Sprawiedl.</t>
  </si>
  <si>
    <t>10.48261/pis203509</t>
  </si>
  <si>
    <t>OV5GU</t>
  </si>
  <si>
    <t>WOS:000592239000009</t>
  </si>
  <si>
    <t>Ciciora, B</t>
  </si>
  <si>
    <t>Ciciora, Barbara</t>
  </si>
  <si>
    <t>BETWEEN IDEA AND CONSTRUCTION JAN MATEJKO'S ALTARPIECE DESIGNS</t>
  </si>
  <si>
    <t>ROCZNIKI HUMANISTYCZNE</t>
  </si>
  <si>
    <t>Jan Matejko; Wladyslaw Luszczkiewicz; Jozef Lepkowski; historicism; neo-Gothic altarpieces; restoration of monuments; Wit Stwosz's altarpiece; principle of unity of style; renovation of Wawel crypts</t>
  </si>
  <si>
    <t>The article concerns the reception of medieval altarpieces by the most significant Polish history painter, Jan Matejko. That was used for a creation of new works of art based upon historical forms (but not stylistic) that were derived from real historical monuments. Matejko was interested neither in contemporary pattern books for architects nor in reconstructions done according to imagined vision of style, mainly Gothic, which was proposed by restorers like Carl Heideloff or Eugene-Emmanuel Viollet-le-Duc. He gained his knowledge about real, existing medieval altarpieces during his journeys in Poland and abroad, which he took in his youth, and also through his participation in restorations of medieval monuments in Krakow, first of all - the Gothic altarpiece by Wit Stwosz in Mariacki church. Thanks to these experience he got to know a construction of altarpieces and details such as the types of medieval figures, their costumes, weapons, crafts, but also stylistic features that were not well recognized by restorers' environment in Krakow. Additionally, that verified two types of the reception of the Middle Ages. One, philosophical and emotional, characteristic for Romanticism and propagated by the philosopher and art lover Jozef Kremer and the second, characteristic for the artist, restorer and one of the first historians of art, Wladyslaw Luszczkiewicz that criticized artistic realisations done ages ago from the contemporary point of view. Repairing old and designing new altarpieces was a difficult task for Matejko as very often he was confronted by different points of view on restoration. The most discouraging was a dispute between followers of the unity of style (Jozef Lepkowski, Wladyslaw Luszczkiewicz) and their opponents who appreciated the original form of the monument, including later elements from different epochs (Piotr Michalowski, Pawel Popiel, Stanislaw Tomkowicz). Then Matejko's work was located between verification of ideas of restoration, models of writing about art, opinions about style of monuments on one side and the analytical research on an external appearance and features of construction of local objects on the other side. Neither his knowledge, experience trained thanks to deep and critical observations and comparisons of historic works of art - but, unfortunately, without a support in an authority of restoration theories done by western historians of art and architecture - nor his designs, did not gained respect in Krakow among people concentrated on theoretical opinions on restoration and on ideas concerning forms and meaning of the monuments in Krakow.</t>
  </si>
  <si>
    <t>[Ciciora, Barbara] Uniwersytet Papieski Jana Pawla II Krakowie, Inst Hist &amp; Dziedzictwa Kulturowego, Katedra Hist Sztuki Nowoczesnej, Ul Slawkowska 32, PL-31014 Krakow, Poland</t>
  </si>
  <si>
    <t>Uniwersytet Papieski Jana Pawla II w Krakowie</t>
  </si>
  <si>
    <t>Ciciora, B (corresponding author), Uniwersytet Papieski Jana Pawla II Krakowie, Inst Hist &amp; Dziedzictwa Kulturowego, Katedra Hist Sztuki Nowoczesnej, Ul Slawkowska 32, PL-31014 Krakow, Poland.</t>
  </si>
  <si>
    <t>barbara.ciciora@upjp2.edu.pl</t>
  </si>
  <si>
    <t>JOHN PAUL II CATHOLIC UNIV LUBLIN</t>
  </si>
  <si>
    <t>LUBLIN</t>
  </si>
  <si>
    <t>AL RACLAWICKIE 14, LUBLIN, PL 20-950, POLAND</t>
  </si>
  <si>
    <t>0035-7707</t>
  </si>
  <si>
    <t>2544-5200</t>
  </si>
  <si>
    <t>ROCZ HUMANIST</t>
  </si>
  <si>
    <t>Rocz. Humanist.</t>
  </si>
  <si>
    <t>10.18290/rh.2020.68.4-3</t>
  </si>
  <si>
    <t>OA1CP</t>
  </si>
  <si>
    <t>WOS:000577533000003</t>
  </si>
  <si>
    <t>Gucewicz, D</t>
  </si>
  <si>
    <t>Gucewicz, Daniel</t>
  </si>
  <si>
    <t>Jan Lech (1916-1979). A Biographical Contribution to the History of the Office for Religious Affairs (and not only)</t>
  </si>
  <si>
    <t>Jan Lech; Lviv; Office for Religious Denominations; religious denominations policy of the People's Poland; March 1968</t>
  </si>
  <si>
    <t>This article presents the little-known figure of Jan Lech, deputy director of the Office for Religious Affairs who implemented the religious policy of the PRL (1956-1961), usually portrayed in historical studies in a negative light. This, however, was just one episode in a life that demonstrates the complications those brought up in the Second Polish Republic had to face. Lech travelled a long road: he was a member of a Pilsudski youth organisation, an activist connected with the Stronnictwo Demokratyczne and socialists, a resistance member against two occupations, a fugitive from the NKVD, a prisoner in German concentration camps and an activist of the Polish Red Cross in occupied Germany. tie was put under surveillance by the communist Security Office, became a dignitary of the Polish Socialist Party and propaganda secretary of the PZPR in Szczecin, a high-ranking functionary in the Ministry of Education and Higher Education and in the Office for Religious Affairs, and an activist of Polski Komitet Pomocy Spolecznej. He suffered repression during the events of March '68, and eventually began to regret the political choices he had made.</t>
  </si>
  <si>
    <t>[Gucewicz, Daniel] Inst Pamieci Narodowej Gdansku, Oddzialowe Biuro Badan Hist, Gdansk, Poland</t>
  </si>
  <si>
    <t>Gucewicz, D (corresponding author), Inst Pamieci Narodowej Gdansku, Oddzialowe Biuro Badan Hist, Gdansk, Poland.</t>
  </si>
  <si>
    <t>10.48261/pis203519</t>
  </si>
  <si>
    <t>WOS:000592239000019</t>
  </si>
  <si>
    <t>Jedynak, W; Motyka, MA</t>
  </si>
  <si>
    <t>Jedynak, Witold; Motyka, Marek A.</t>
  </si>
  <si>
    <t>Drug Use Predictors Identified in the School Environment</t>
  </si>
  <si>
    <t>CANADIAN JOURNAL OF FAMILY AND YOUTH</t>
  </si>
  <si>
    <t>youths; school environment; alcohol; illegal drugs; addiction prevention</t>
  </si>
  <si>
    <t>SUBSTANCE USE; PROTECTIVE FACTOR; RELIGIOSITY; PERFORMANCE; AUSTRALIA; STUDENTS; ALCOHOL; IMPACT</t>
  </si>
  <si>
    <t>Drug use is commonplace amongst youths. Alongside the family environment, school is the second place which shapes children's opinions and attitudes. The aim of this research was to identify factors in the school environment conducive to the use of legal and illegal drugs as well as those which protect against such actions. In order to answer the formulated research questions a representative sociological survey was carried out within the Podkarpackie province in Poland on a sample of nearly 2,500 students from 27 secondary schools. A stratified random sampling respondents' selection method was applied. A questionnaire was used to collect data. Empirical data analysis showed the existence of interesting relationships between adolescents' school activities and engaging in risky behaviours. The results of this research may be used for prevention programmes.</t>
  </si>
  <si>
    <t>[Jedynak, Witold; Motyka, Marek A.] Rzeszow Univ, Inst Sociol, Rzeszow, Poland</t>
  </si>
  <si>
    <t>Jedynak, W (corresponding author), Rzeszow Univ, Inst Sociol, Rzeszow, Poland.</t>
  </si>
  <si>
    <t>Motyka, Marek A./AAD-9384-2021</t>
  </si>
  <si>
    <t>Motyka, Marek A./0000-0001-6967-0035</t>
  </si>
  <si>
    <t>UNIV ALBERTA LIBRARIES</t>
  </si>
  <si>
    <t>EDMONTON</t>
  </si>
  <si>
    <t>4-99 HUMANITIES CENTRE, B7 RUTHERFORD S, EDMONTON, ALBERTA T6G 2J4, CANADA</t>
  </si>
  <si>
    <t>1718-9748</t>
  </si>
  <si>
    <t>CAN J FAM YOUTH</t>
  </si>
  <si>
    <t>Can. J. Fam. Youth</t>
  </si>
  <si>
    <t>Family Studies</t>
  </si>
  <si>
    <t>KA7WT</t>
  </si>
  <si>
    <t>WOS:000506010400010</t>
  </si>
  <si>
    <t>Leshchenko, M; Tymchuk, L; Pavlenko, N; Ruban, L</t>
  </si>
  <si>
    <t>Leshchenko, Mariya; Tymchuk, Larysa; Pavlenko, Nataliia; Ruban, Larysa</t>
  </si>
  <si>
    <t>DEMOCRATIC VALUES AND DIGITAL SKILLS OF STUDENTS IN HIGHER EDUCATIONAL ESTABLISHMENTS OF POLAND AND UKRAINE</t>
  </si>
  <si>
    <t>ADVANCED EDUCATION</t>
  </si>
  <si>
    <t>democratic values; digital skills; digital critical competence; democratisation; educational process</t>
  </si>
  <si>
    <t>The subject of the paper is evaluating and comparing the activity of using digital technologies for the realisation of democratic values by students of Polish and Ukrainian higher educational establishments: rights to freedom of access to information; tolerant communication with other people; awareness of the values of solidarity, equality.The study was carried out at Maria Curie-Sklodowska University in Lublin (Poland), The Jan Kochanowski University in Kielce (Poland), Radom Academy of Economics (Poland), Taras Shevchenko National University of Kyiv (Ukraine), Poltava V.G. Korolenko National Pedagogical University (Ukraine). Based on the survey results, the quantitative and qualitative analysis of digital technologies used in the development of democratic ideals and social activity of youth are carried. The results obtained are typologically common for students of both Polish and Ukrainian higher educational establishments.The paper provides recommendations for teachers of higher educational establishments on the use of digital technologies to support the development of students' democratic values in formal and non-formal learning and draws attention to the problem of forming digital critical competence of students.</t>
  </si>
  <si>
    <t>[Leshchenko, Mariya; Ruban, Larysa] Jan Kochanowski Univ Humanities &amp; Sci, Kielce, Poland; [Tymchuk, Larysa; Ruban, Larysa] Taras Shevchenko Natl Univ Kyiv, Kiev, Ukraine; [Pavlenko, Nataliia] Poltava VG Korolenko Natl Pedag Univ, Poltava, Ukraine</t>
  </si>
  <si>
    <t>Jan Kochanowski University; Ministry of Education &amp; Science of Ukraine; Taras Shevchenko National University Kiev; Ministry of Education &amp; Science of Ukraine; Poltava National V.G. Korolenko Pedagogical University</t>
  </si>
  <si>
    <t>Leshchenko, M (corresponding author), Jan Kochanowski Univ Humanities &amp; Sci, Kielce, Poland.</t>
  </si>
  <si>
    <t>darlyngpetra18@gmail.com; lucky.clio2017@gmail.com; nataliiapavlenkonet@gmail.com; mlarissa@urk.net</t>
  </si>
  <si>
    <t>Leshchenko, Mariya/JFS-2958-2023; Tymchuk, Larysa/AAT-2058-2021; Ruban, Larysa/N-2908-2019</t>
  </si>
  <si>
    <t>Leshchenko, Mariya/0000-0003-4121-565X; Tymchuk, Larysa/0000-0003-4678-2362; Ruban, Larysa/0000-0001-5539-931X</t>
  </si>
  <si>
    <t>Lane Kirkland International Scholarship Program in Poland; Polish-American Freedom Foundation</t>
  </si>
  <si>
    <t>The research was funded by Lane Kirkland International Scholarship Program in Poland. The program is funded by the Polish-American Freedom Foundation and administered by the Leaders of Change Foundation. The author's participation in the program was carried out from October 2018 to June 2019 at the University of Marie Curie-Sklodowska in Lublin (scientific consultant -Professor A. Radomsky) and included internships at the University of Jan Kokhanowski (Piotrkow Trybunalski) and the Higher School economy in Radom. The purpose of the implemented research project was to study the Polish experience of transformation of society in the field of development of European values among young people by means of digital humanities.</t>
  </si>
  <si>
    <t>NATL TECHNICAL UNIV UKRAINE KYIV POLYTECHNIC INST, FAC LINGUISTICS</t>
  </si>
  <si>
    <t>37, PEREMOHY AVE, OFFICE 718, BUILDING 7, KYIV, 03056, UKRAINE</t>
  </si>
  <si>
    <t>2409-3351</t>
  </si>
  <si>
    <t>2410-8286</t>
  </si>
  <si>
    <t>ADV EDUC</t>
  </si>
  <si>
    <t>Adv. Educ.</t>
  </si>
  <si>
    <t>10.20535/2410-8286.208316</t>
  </si>
  <si>
    <t>MO1IH</t>
  </si>
  <si>
    <t>WOS:000551288200001</t>
  </si>
  <si>
    <t>Nagornyak, T; Pachos, I; Bezuglyi, P</t>
  </si>
  <si>
    <t>Nagornyak, Tetyana; Pachos, Iuliia; Bezuglyi, Pavlo</t>
  </si>
  <si>
    <t>MIGRATION PROCESSES IN MODERN UKRAINIAN-POLISH DISCOURSE</t>
  </si>
  <si>
    <t>EUROPEAN JOURNAL OF TRANSFORMATION STUDIES</t>
  </si>
  <si>
    <t>Ukraine; Poland; migration of Ukrainians; state policy; migration policy</t>
  </si>
  <si>
    <t>The purpose of the article is to determine the specifics of Ukrainian-Polish discourse on migration processes, that consists in symbolic interactions as depictions of state policies, at the centre of which is human capital and strategies for its conversion. The preservation and development of its human capital in the context of globalization movements is a question of protection of national interests and the capacity of the economic foundations of society for Ukraine and Poland. Migration processes, as an objective indicator of a globalized world, are political in nature and can be the result of state policy, both as a country of motivation for migration and as a concerted action of states that are interested in getting a new human capital. External and internal factors of migration of Ukrainians through the prism of state decisions, the state of social protection of the population, educational opportunities and business prospects for youth are actualized in the conditions of increasing interest in the renewal of the human capital of Poland.</t>
  </si>
  <si>
    <t>[Nagornyak, Tetyana; Pachos, Iuliia; Bezuglyi, Pavlo] Vasyl Stus Donetsk Natl Univ, Dept Polit Sci &amp; Publ Adm, 21,600 Richya Str, UA-21021 Vinnytsia, Ukraine</t>
  </si>
  <si>
    <t>Ministry of Education &amp; Science of Ukraine; Vasyl Stus Donetsk National University</t>
  </si>
  <si>
    <t>Nagornyak, T (corresponding author), Vasyl Stus Donetsk Natl Univ, Dept Polit Sci &amp; Publ Adm, 21,600 Richya Str, UA-21021 Vinnytsia, Ukraine.</t>
  </si>
  <si>
    <t>tlnagornyak@gmail.com; pachosiuliia@gmail.com; p.bezuhlyi@donnu.edu.ua</t>
  </si>
  <si>
    <t>Nagornyak, Tetyana/AAY-7523-2020</t>
  </si>
  <si>
    <t>Nagornyak, Tetyana/0000-0002-6416-5774</t>
  </si>
  <si>
    <t>EUROPE OUR HOUSE</t>
  </si>
  <si>
    <t>TBILISI</t>
  </si>
  <si>
    <t>EUROPE OUR HOUSE, TBILISI, 00000, REP OF GEORGIA</t>
  </si>
  <si>
    <t>2298-0997</t>
  </si>
  <si>
    <t>EUR J TRANSFORM STUD</t>
  </si>
  <si>
    <t>Eur. J. Transform. Stud.</t>
  </si>
  <si>
    <t>LB6HI</t>
  </si>
  <si>
    <t>WOS:000524734500004</t>
  </si>
  <si>
    <t>Rams, P</t>
  </si>
  <si>
    <t>Rams, Pawel</t>
  </si>
  <si>
    <t>The Battle for the Young: The Authorities' Discourses on Young People's Lives in 1970s Poland</t>
  </si>
  <si>
    <t>TEKSTY DRUGIE</t>
  </si>
  <si>
    <t>sexual revolution; youth; Polish People's Republic; journalism</t>
  </si>
  <si>
    <t>Rams examines journalistic publications from 1968 until the mid-1970s that respond to the sexual revolution in the West, broadly understood. He proposes that their main goal was to mitigate the influence and revolutionary potential of countercultural movements on young Poles. It was also an attempt to cope with the effects of the transformations that had taken place in Poland in October 1956, which culminated in the events of March 1968.</t>
  </si>
  <si>
    <t>[Rams, Pawel] Polish Acad Sci, Inst Literary Res, Warsaw, Poland</t>
  </si>
  <si>
    <t>Polish Academy of Sciences; Institute of Literary Research of the Polish Academy of Sciences</t>
  </si>
  <si>
    <t>Rams, P (corresponding author), Polish Acad Sci, Inst Literary Res, Warsaw, Poland.</t>
  </si>
  <si>
    <t>pwrams@gmail.com</t>
  </si>
  <si>
    <t>POLISH ACAD SCIENCES, INST LITERARY RESEARCH</t>
  </si>
  <si>
    <t>WARSZAWA</t>
  </si>
  <si>
    <t>UL NOWY SWIAT 72, PALAC STASZICA, ROOM 1, WARSZAWA, 00-330, POLAND</t>
  </si>
  <si>
    <t>0867-0633</t>
  </si>
  <si>
    <t>2545-2061</t>
  </si>
  <si>
    <t>Teksty Drugie</t>
  </si>
  <si>
    <t>10.18318/td.2020.1.20</t>
  </si>
  <si>
    <t>Literature, Slavic</t>
  </si>
  <si>
    <t>Literature</t>
  </si>
  <si>
    <t>SI3OU</t>
  </si>
  <si>
    <t>WOS:000654738100020</t>
  </si>
  <si>
    <t>Tomczyk, L; Wloch, A</t>
  </si>
  <si>
    <t>Tomczyk, Lukasz; Wloch, Anna</t>
  </si>
  <si>
    <t>CYBERBULLYING IN THE LIGHT OF CHALLENGES OF SCHOOL-BASED PREVENTION</t>
  </si>
  <si>
    <t>INTERNATIONAL JOURNAL OF COGNITIVE RESEARCH IN SCIENCE ENGINEERING AND EDUCATION-IJCRSEE</t>
  </si>
  <si>
    <t>cyberbullying; prevention; Poland; teachers; school; teachers; parents</t>
  </si>
  <si>
    <t>PERCEPTIONS; INTERNET; PHENOMENOLOGY; ADOLESCENTS; AGGRESSION; PREVALENCE; TEACHERS; CHILDREN; CONTEXT; IMPACT</t>
  </si>
  <si>
    <t>The main goal of the paper is to present opinions about cyberbullying prevention in Poland in the light of teachers' experiences. The authors show the current state of knowledge of electronic aggression and cyberbullying among the youths. They also present an overview of the difficulties educators face, the challenges and expectations of kids and youth regarding media prevention, as well as challenges related to the effectiveness of the modern, innovative prevention of risky behaviours. The study was conducted in the Pedagogical University of Cracow, in the first half of 2019, using a focus group method. The results provide new guidelines and findings which may be valuable for school practice and media pedagogy. The interviewed teachers declared that the effectiveness of the hitherto implemented preventive activities varies. They declared their need to develop their own digital literacy and were willing to participate in trainings focused on the practical aspects of anticipating cyberbullying and solving difficult cases (e.g. related to sexuality, image protection or attacking teachers via the Internet). The respondents admitted the necessity of joining efforts with police and local community institutions when solving the cyberbullying-related problems. (c) 2019 IJCRSEE. All rights reserved.</t>
  </si>
  <si>
    <t>[Tomczyk, Lukasz; Wloch, Anna] Pedag Univ Cracow, Krakow, Poland</t>
  </si>
  <si>
    <t>Tomczyk, L (corresponding author), Pedag Univ Cracow, Krakow, Poland.</t>
  </si>
  <si>
    <t>tomczyk_lukasz@prokonto.pl; anna.wloch@up.krakow.pl</t>
  </si>
  <si>
    <t>Włoch, Anna Maria/HJB-2760-2022; Włoch, Anna Maria/T-3228-2018; Tomczyk, Łukasz/O-2800-2014</t>
  </si>
  <si>
    <t>Włoch, Anna Maria/0000-0002-5286-8464; Włoch, Anna Maria/0000-0002-5286-8464; Tomczyk, Łukasz/0000-0002-5652-1433</t>
  </si>
  <si>
    <t>National Centre for Research and Development [ERANet17/ICT-0076 SELI]</t>
  </si>
  <si>
    <t>National Centre for Research and Development</t>
  </si>
  <si>
    <t>The text was written as part of the project Smart Ecosystem for Learning and Inclusion - ERANet17/ICT-0076 SELI (cofinanced by the National Centre for Research and Development). As part of the project activi-ties, dr Anna Wloch conducted the focus group session and transcribed the text. Dr Lukasz Tomczyk is responsible for the research methodology, discussion over the results and theoretical introduction. The authors also want to thank the members of the project, dr Joanna Wnek-Gozdek and dr Anna Mroz for their support.</t>
  </si>
  <si>
    <t>ASSOC DEVELOPMENT SCIENCE ENGINEERING &amp; EDUCATION</t>
  </si>
  <si>
    <t>VRANJE</t>
  </si>
  <si>
    <t>PRVJ MAJ 18, VRANJE, SERBIA</t>
  </si>
  <si>
    <t>2334-847X</t>
  </si>
  <si>
    <t>2334-8496</t>
  </si>
  <si>
    <t>INT J COGNITIVE RES</t>
  </si>
  <si>
    <t>Int. J. Cogn. Res. Sci. Eng. Educ.</t>
  </si>
  <si>
    <t>10.5937/IJCRSEE1903013T</t>
  </si>
  <si>
    <t>MX2GQ</t>
  </si>
  <si>
    <t>WOS:000557544900003</t>
  </si>
  <si>
    <t>Mazurek, G; Korzynski, P; Górska, A</t>
  </si>
  <si>
    <t>Mazurek, Grzegorz; Korzynski, Pawet; Gorska, Anna</t>
  </si>
  <si>
    <t>Social Media in the Marketing of Higher Education Institutions in Poland: Preliminary Empirical Studies</t>
  </si>
  <si>
    <t>ENTREPRENEURIAL BUSINESS AND ECONOMICS REVIEW</t>
  </si>
  <si>
    <t>social media; marketing; higher education institutions</t>
  </si>
  <si>
    <t>STUDENTS; TRUST</t>
  </si>
  <si>
    <t>Objective: To investigate how higher education institutions (HEIs) in Poland take advantage of social media marketing activities. In particular, the work considers managerial and promotional implications of social media usage along with the barriers to implementing such activities in HEIs in Poland. Research Design &amp; Methods: The empirical research was carried out in the period of April-June 2017 on a sample of 90 HEIs in Poland, using an online questionnaire and individual invitations sent out to marketing departments of these institutions. 50 completely filled-out surveys were used to compile the results. Findings: Social media are considered to be 'youth' media expressed in the target audience and content of the message. SM are not used for promoting research and academia. Researchers and Administration are perceived as stakeholders not understanding the potential of SM for building school's image and reputation. Universities in Poland operate with little support from external entities. Implications &amp; Recommendations: The article provides information how to grasp the dynamics of the development of the utilisation of social media by Polish HEIs. Juxtaposition of the findings with the results obtained from research conducted on students and academic staff members along with the comparison of the results with the research executed on different markets would shed a new light on the social media usage in HEIs. Contribution &amp; Value Added: It is the first study where social media marketing activities and strategies are analysed in the HEI sector in Poland. Social media are a significant communication channel for HEIs, determining the changes in the way the HEIs interact with their stakeholders.</t>
  </si>
  <si>
    <t>[Mazurek, Grzegorz] Kozminski Univ, Mkt, Warsaw, Poland; [Mazurek, Grzegorz] Kozminski Univ, Int Relat, Warsaw, Poland; [Korzynski, Pawet] Kozminski Univ, Management, Warsaw, Poland; [Gorska, Anna] Kozminski Univ, Warsaw, Poland; [Gorska, Anna] Kozminski Univ, Mkt Dept, Warsaw, Poland</t>
  </si>
  <si>
    <t>Kozminski University; Kozminski University; Kozminski University; Kozminski University; Kozminski University</t>
  </si>
  <si>
    <t>Mazurek, G; Górska, A (corresponding author), Kozminski Univ, Chair Mkt, Jagiellonska 57-59, PL-03301 Warsaw, Poland.;Korzynski, P (corresponding author), Kozminski Univ, Chair Management, Jagiellonska 57-59, PL-03301 Warsaw, Poland.</t>
  </si>
  <si>
    <t>gmazurek@kozminski.edu.pl; pkorzynski@kozminski.edu.pl; amg@kozminski.edu.pl</t>
  </si>
  <si>
    <t>Górska, Anna Maria/H-8404-2016; Mazurek, Grzegorz/P-4258-2015; Mazurek, Grzegorz/O-4302-2019; Korzynski, Pawel/H-5096-2013</t>
  </si>
  <si>
    <t>Górska, Anna Maria/0000-0003-3406-5454; Mazurek, Grzegorz/0000-0002-0047-6944; Mazurek, Grzegorz/0000-0002-0047-6944; Korzynski, Pawel/0000-0002-6457-4965</t>
  </si>
  <si>
    <t>CRACOW UNIV ECONOMICS</t>
  </si>
  <si>
    <t>KRACOW</t>
  </si>
  <si>
    <t>UL RAKOWICKA 27, KRACOW, 31510, POLAND</t>
  </si>
  <si>
    <t>2353-883X</t>
  </si>
  <si>
    <t>2353-8821</t>
  </si>
  <si>
    <t>ENTREPR BUS ECON REV</t>
  </si>
  <si>
    <t>Entrepr. Bus. Econ. Rev.</t>
  </si>
  <si>
    <t>10.15678/EBER.2019.070107</t>
  </si>
  <si>
    <t>HP2GW</t>
  </si>
  <si>
    <t>WOS:000461487300008</t>
  </si>
  <si>
    <t>Klimczak, J; Kalina, RM</t>
  </si>
  <si>
    <t>Klimczak, Jaroslaw; Kalina, Roman Maciej</t>
  </si>
  <si>
    <t>Placebo effect - the perspective of diagnosis and therapy of aggressiveness by using fun forms of martial arts during innovative agonology cognitive-behavioural sessions (case study)</t>
  </si>
  <si>
    <t>ARCHIVES OF BUDO</t>
  </si>
  <si>
    <t>fun forms of martial arts; pharmacological support; the science of struggle</t>
  </si>
  <si>
    <t>MULTIDIMENSIONAL TESTS; METHODOLOGICAL BASIS; SURVIVAL ABILITIES; POSITIVE HEALTH; QUASI-APPARATUS; TOOL; EDUCATION; VIOLENCE; SPORT</t>
  </si>
  <si>
    <t>Background and Study Aim: Innovative agonology (i.e. evidence-based science about struggle) in prophylactic and therapeutic dimensions have been freshly promoted in English since 2015 in global science. The aim of this paper is theoretical argumentation based on results of randomised empirical studies and unique study case, which should make specialist of different branches of sciences aware that language, methodology, rules, directives, some methods and means of innovative agonology could help solve many health and surviving problems by an interdisciplinary approach. Material and Methods: Six 13-year-old students (one female) of school for juveniles with intellectual disability selected by head directed of this school (where one of the workshops in 2015 was conducted). Students were selected by him among group present on a hallway during a break between lessons. He agreed with our suggestion, and indicate one with increased aggressiveness. Reference group: 1,694 specialist of sports activity organisers for the youth (participants in 2014 and 2015, organised in every of 16 districts in Poland at least one two-day special courses). This first from diagnostic-therapeutic fun forms of martial arts (modem marketplace) was conducted in three versions, two minutes each, by calling buyer by belt colour, code number or a mix of those two. Results: The placebo effect explains the results of the following observation: since is clear, that during game (modern marketplace) belt is perceived by participants as credit card and human back of participants as credit card readers, therefore, the change of the credit card strike in the participant's to a symbolic touch of his body it is a real, conscious correction of motor behaviour (evidence of internal transformation). During every training workshop at least two among 6 participants (33%) for every applied game (modem marketplace) were excluded in a first minute (empirical proof of revealed aggressiveness). Conclusions: Capable specialist of cognitive-behavioural therapy based on innovative agonology can achieve surprising placebo effects. Authors obtained such results during two categories of practical consequences: diagnosing and reducing the aggressiveness of people regardless of age, gender or intellectual disability. Unique means are fun forms of martial arts. Recommendation concerns include pharmacological restriction of supporting of aggressiveness therapy as well as solving complex ethical issues.</t>
  </si>
  <si>
    <t>[Klimczak, Jaroslaw] Univ Warmia &amp; Mazury, Dept Tourism Recreat &amp; Ecol, Fac Environm Sci, Olsztyn, Poland; [Kalina, Roman Maciej] Gdansk Univ Phys Educ &amp; Sport, Fac Phys Educ, Dept Combat Sports, Gdansk, Poland</t>
  </si>
  <si>
    <t>University of Warmia &amp; Mazury; Gdansk University of Physical Education &amp; Sport</t>
  </si>
  <si>
    <t>Kalina, RM (corresponding author), Gdansk Univ Phys Educ &amp; Sport, Fac Phys Educ, Dept Combat Sports, Gdansk, Poland.</t>
  </si>
  <si>
    <t>kom.kalina@op.pl</t>
  </si>
  <si>
    <t>Klimczak, Jaroslaw/0000-0003-2465-0799</t>
  </si>
  <si>
    <t>Polish Ministry of Sport and Tourism</t>
  </si>
  <si>
    <t>Study was partially supported by the grant of the Polish Ministry of Sport and Tourism Countering aggression and pathology through sport for children and teenagers</t>
  </si>
  <si>
    <t>INT SCIENTIFIC INFORMATION, INC</t>
  </si>
  <si>
    <t>MELVILLE</t>
  </si>
  <si>
    <t>150 BROADHOLLOW RD, STE 114, MELVILLE, NY 11747 USA</t>
  </si>
  <si>
    <t>1643-8698</t>
  </si>
  <si>
    <t>ARCH BUDO</t>
  </si>
  <si>
    <t>Arch. Budo</t>
  </si>
  <si>
    <t>FEB 28</t>
  </si>
  <si>
    <t>IK4GN</t>
  </si>
  <si>
    <t>WOS:000476545300001</t>
  </si>
  <si>
    <t>Lipinski, A; Stepinska, A</t>
  </si>
  <si>
    <t>Lipinski, Artur; Stepinska, Agnieszka</t>
  </si>
  <si>
    <t>Polish Right-Wing Populism in the Era of Social Media The Unexpected Careers of Pawel Kukiz and Janusz Korwin-Mikke</t>
  </si>
  <si>
    <t>PROBLEMS OF POST-COMMUNISM</t>
  </si>
  <si>
    <t>RADICAL-RIGHT; PARTIES; EUROPE; YOUTH; VOTE</t>
  </si>
  <si>
    <t>By employing the concepts of opportunity structure and discursive opportunities as a theoretical background, this paper aims to identify and analyze the factors that may have led to the breakthroughs of two right-wing political actors in Poland in 2014-2015: Pawel Kukiz and his Kukiz'15 movement and Janusz Korwin-Mikke and his political initiatives. In our study we focused on several issues: the political, economic, and social context; the visibility provided by traditional media; widespread usage of social media; correspondence of the content of messages to expectations and political preferences; and radicalization of the agenda of the Law and Justice party (PiS), which contributed to the resonance and legitimacy of populist claims.</t>
  </si>
  <si>
    <t>[Lipinski, Artur; Stepinska, Agnieszka] Adam Mickiewicz Univ, Dept Polit Sci &amp; Journalism, Umultowska 89A, PL-61614 Poznan, Poland</t>
  </si>
  <si>
    <t>Lipinski, A; Stepinska, A (corresponding author), Adam Mickiewicz Univ, Dept Polit Sci &amp; Journalism, Umultowska 89A, PL-61614 Poznan, Poland.</t>
  </si>
  <si>
    <t>artlip@amu.edu.pl; agnieszka.stepins-ka@amu.edu.pl</t>
  </si>
  <si>
    <t>Stepinska, Agnieszka/0000-0002-7361-2986</t>
  </si>
  <si>
    <t>National Science Center, Poland [2015/18/M/HS5/00080]</t>
  </si>
  <si>
    <t>National Science Center, Poland(National Science Centre, Poland)</t>
  </si>
  <si>
    <t>This work was supported by the National Science Center, Poland, under grant 2015/18/M/HS5/00080.</t>
  </si>
  <si>
    <t>1075-8216</t>
  </si>
  <si>
    <t>1557-783X</t>
  </si>
  <si>
    <t>PROBL POST-COMMUNISM</t>
  </si>
  <si>
    <t>Probl. Post-Communism</t>
  </si>
  <si>
    <t>10.1080/10758216.2018.1484667</t>
  </si>
  <si>
    <t>HK4IR</t>
  </si>
  <si>
    <t>WOS:000457888700007</t>
  </si>
  <si>
    <t>Burean, T</t>
  </si>
  <si>
    <t>Burean, Toma</t>
  </si>
  <si>
    <t>DEMOCRATS ON THE STREETS. DRIVERS OF STUDENT PROTEST PARTICIPATION IN ROMANIA</t>
  </si>
  <si>
    <t>PARTECIPAZIONE E CONFLITTO</t>
  </si>
  <si>
    <t>Students mobilisation; value change; democratic transition; Eastern Europe; Romania</t>
  </si>
  <si>
    <t>POLITICAL-PARTICIPATION; SOCIAL MEDIA; ONLINE</t>
  </si>
  <si>
    <t>Since 2011, protests in post-communist Romania have changed their goals. Protesters claim to guard fundamental values of democracy such as the rule of law and fair representation and to rise against institutions crippled by corruption. In similar fashion to the 1989 revolution and the early 1990s protests, students have assumed an active role in these events. They took to the streets in Bucharest, Cluj, Iasi and Timisoara, the country's four largest cities, and elsewhere. Over the same period, social media has proven essential for the gathering of information, for coordinating collective action and expressing the young protesters' identity. Yet recent research (Badescu and Sum 2018) canvasses a gloomy picture of Romanian youth, said to have an eroded democratic profile. This situation is not unique. In Hungary, age and the display of authoritarian attitudes are inversely related, unlike in Poland (Fesnic 2015). Eastern Europeans might have finally rejected the remnants of the previous regime, yet the new generation is eager to embrace values that are not necessarily democratic. Value change trends bring out new interpretations to the way the transition to democracy unfolds in Eastern Europe. This paper addresses this contrast by discovering the combination of attitudes that drives youth to protest. With the help of a student survey conducted in 2017, it is shown that protest engagement is positively linked to the pro-democratic and diversity-embracing attitudes of students.</t>
  </si>
  <si>
    <t>[Burean, Toma] Univ Babes Bolyai, Coll Polit Sci Publ Adm &amp; Commun, Minerilor 85, Cluj Napoca 400409, Romania; [Burean, Toma] Univ Babes Bolyai, Polit Sci Dept, Cluj Napoca, Romania</t>
  </si>
  <si>
    <t>Babes Bolyai University from Cluj; Babes Bolyai University from Cluj</t>
  </si>
  <si>
    <t>Burean, T (corresponding author), Univ Babes Bolyai, Coll Polit Sci Publ Adm &amp; Commun, Minerilor 85, Cluj Napoca 400409, Romania.;Burean, T (corresponding author), Univ Babes Bolyai, Polit Sci Dept, Cluj Napoca, Romania.</t>
  </si>
  <si>
    <t>burean@fspac.ro</t>
  </si>
  <si>
    <t>Burean, Toma/GRO-6445-2022</t>
  </si>
  <si>
    <t>COORDINAMENTO SIBA</t>
  </si>
  <si>
    <t>LECCE LE</t>
  </si>
  <si>
    <t>VIA VALESIO, LECCE LE, 73100, ITALY</t>
  </si>
  <si>
    <t>1972-7623</t>
  </si>
  <si>
    <t>2035-6609</t>
  </si>
  <si>
    <t>PARTECIP CONFL</t>
  </si>
  <si>
    <t>Partecip. Confl.</t>
  </si>
  <si>
    <t>10.1285/i20356609v12i1p22</t>
  </si>
  <si>
    <t>IF8OW</t>
  </si>
  <si>
    <t>WOS:000473353800002</t>
  </si>
  <si>
    <t>Favero, A</t>
  </si>
  <si>
    <t>Favero, Adrian</t>
  </si>
  <si>
    <t>Shall I stay or shall I go? Assessing the influence of local conditions in Polish cities on transnational mobility strategies</t>
  </si>
  <si>
    <t>JOURNAL OF CONTEMPORARY EUROPEAN STUDIES</t>
  </si>
  <si>
    <t>Central and Eastern Europe; urban conditions; attitudes towards EU; transnational mobility</t>
  </si>
  <si>
    <t>MIGRATION</t>
  </si>
  <si>
    <t>The global network opened for Poland after the fall of the communist system but especially after it became a member state of the European Union (EU). With accession to the EU came also the option of free movement and transnational mobility. This opportunity in turn created new possibilities for urban residents but the scholarly focus on macro-structural factors may overlook the impact of individual resources and local surroundings on exit strategies of well-educated Polish citizens. Based on semi-structured interviews with MA students in three Polish cities, this study evaluates how satisfaction with urban living conditions, perceived benefits of EU membership and place attachment affect the propensity to move amongst the urban educated youth. The results confirm a complex interaction of sense of belonging and individual cost-benefit analyses when the sampled students evaluate options to leave or stay.</t>
  </si>
  <si>
    <t>[Favero, Adrian] Univ Edinburgh, Sch Social &amp; Polit Sci, 15a George Sq, Edinburgh EH8 9LD, Midlothian, Scotland</t>
  </si>
  <si>
    <t>University of Edinburgh</t>
  </si>
  <si>
    <t>Favero, A (corresponding author), Univ Edinburgh, Sch Social &amp; Polit Sci, 15a George Sq, Edinburgh EH8 9LD, Midlothian, Scotland.</t>
  </si>
  <si>
    <t>A.Favero@ed.ac.uk</t>
  </si>
  <si>
    <t>Favero, Adrian/0000-0003-2892-4128</t>
  </si>
  <si>
    <t>1478-2804</t>
  </si>
  <si>
    <t>1478-2790</t>
  </si>
  <si>
    <t>J CONTEMP EUR STUD</t>
  </si>
  <si>
    <t>J. Contemp. Eur. Stud.</t>
  </si>
  <si>
    <t>10.1080/14782804.2019.1597687</t>
  </si>
  <si>
    <t>Area Studies; International Relations; Political Science</t>
  </si>
  <si>
    <t>Area Studies; International Relations; Government &amp; Law</t>
  </si>
  <si>
    <t>IS6YY</t>
  </si>
  <si>
    <t>WOS:000482298300002</t>
  </si>
  <si>
    <t>Nikodemska-Wolowik, AM; Bednarz, J; Foreman, JR</t>
  </si>
  <si>
    <t>Nikodemska-Wolowik, Anna M.; Bednarz, Joanna; Foreman, Jeffrey R.</t>
  </si>
  <si>
    <t>TRENDS IN YOUNG CONSUMERS' BEHAVIOUR - IMPLICATIONS FOR FAMILY ENTERPRISES</t>
  </si>
  <si>
    <t>ECONOMICS &amp; SOCIOLOGY</t>
  </si>
  <si>
    <t>international trends in buyer behaviour; young consumers; family enterprises; Poland</t>
  </si>
  <si>
    <t>BUSINESS; FIRM; INSIGHTS; CONTEXT; LOYALTY; VALUES; IMAGE</t>
  </si>
  <si>
    <t>The attractiveness of young consumer segments from the perspective of family enterprises (FE) is in question. Although young buyers' mindset toward FE is generally positive, there are certain trends in their behaviour which need to be recognised by FE. Moreover, there is little research on the existing and potential buyers of goods offered by FE, and the theme of young consumers in this context has not been addressed in the literature. Thus, the major aim of this paper is to initiate a discussion about trends in young consumers' behaviour, considering the FE's perspective. The study focuses on explicit trends in behaviour which can be favourable to FE and those which require an inventive approach from FE. The findings come from contemporary trends analysis, latent participant observation, individual in-depth interviews and a quantitative survey of a representative sample of 1091 buyers. The study identifies, inter alia, dynamics in young people's perception of family and posits that unduly conservative FE might be treated as relics of the past. These findings are critical for marketers' re-evaluation of current FE campaigns. With a better understanding of consumer perceptions of FE, marketing messages can be developed and evaluated for effectiveness in connecting with young consumers by understanding their latest trends and related perceptions of FE. Although FE may be considered inherently traditional, young consumers' current conceptualization of tradition in FE is critical for today's marketers. The specific contribution of this study is the recommendations it addresses to FE in Poland based on a framework of consumers' attitudes, beliefs, and values. These recommendations may be extended internationally, as youth have become much more aligned globally.</t>
  </si>
  <si>
    <t>[Nikodemska-Wolowik, Anna M.; Bednarz, Joanna] Univ Gdansk, Gdansk, Poland; [Foreman, Jeffrey R.] Appalachian State Univ, Boone, NC 28608 USA</t>
  </si>
  <si>
    <t>Fahrenheit Universities; University of Gdansk; University of North Carolina; Appalachian State University</t>
  </si>
  <si>
    <t>Nikodemska-Wolowik, AM (corresponding author), Univ Gdansk, Gdansk, Poland.</t>
  </si>
  <si>
    <t>AMNW@ug.edu.pl; j.bednarz@ug.edu.pl; foremanjr@appstate.edu</t>
  </si>
  <si>
    <t>Bednarz, Joanna/AAP-4723-2020</t>
  </si>
  <si>
    <t>Bednarz, Joanna/0000-0003-4695-0258; Nikodemska-Wolowik, Anna Maria/0000-0003-3650-5214</t>
  </si>
  <si>
    <t>National Science Centre (Narodowe Centrum Nauki) [2016/21/B/HS4/01600]</t>
  </si>
  <si>
    <t>National Science Centre (Narodowe Centrum Nauki)</t>
  </si>
  <si>
    <t>The paper was prepared within the scope of the project funded by the National Science Centre (Narodowe Centrum Nauki) No. 2016/21/B/HS4/01600.</t>
  </si>
  <si>
    <t>CENTER SOCIOLOGICAL RESEARCH</t>
  </si>
  <si>
    <t>SZCZECIN</t>
  </si>
  <si>
    <t>MICKIEWICZA STR, 64, SZCZECIN, 71-101, POLAND</t>
  </si>
  <si>
    <t>2071-789X</t>
  </si>
  <si>
    <t>2306-3459</t>
  </si>
  <si>
    <t>ECON SOCIOL</t>
  </si>
  <si>
    <t>Econ. Sociol.</t>
  </si>
  <si>
    <t>10.14254/2071-789X.2019/12-3/1</t>
  </si>
  <si>
    <t>JD9TH</t>
  </si>
  <si>
    <t>WOS:000490330600001</t>
  </si>
  <si>
    <t>Piotrowska, MF</t>
  </si>
  <si>
    <t>Piotrowska, Maria Ferenc</t>
  </si>
  <si>
    <t>'LISTENING BECAME INDISPENSABLE FOR LIFE ... ' STRATEGIES AND GOALS OF RADIO MONITORING IN THE WARSAW GHETTO</t>
  </si>
  <si>
    <t>MEDIA HISTORY</t>
  </si>
  <si>
    <t>genocide; radio; war; World War II; war and society; Poland; Newspapers; BBC; Polish history</t>
  </si>
  <si>
    <t>WORLD</t>
  </si>
  <si>
    <t>In the beginning of the German occupation of Poland in 1939, press censorship and a strict ban on radio listening were imposed. Poles and ghettos-imprisoned Jews could obtain international information by reading German-controlled newspapers or, alternatively, by reading the clandestine press or listen to rumours. This article stresses the significance of information distributed by activists of Hashomer Hatzair, Zionist, leftist youth movement, who conducted radio monitoring and prepared daily news bulletins distributed in Warsaw ghetto. The article describes their monitoring practices and shows how news extracted from broadcasts was later used in the press. It also engages with the question as to why foreign news was so important to Jews struggling to survive in terrible conditions of the ghetto. It also identifies motivations for conducting radio monitoring during the Holocaust and compares it with those of people listening to foreign radio stations in other contexts and with different intentions.</t>
  </si>
  <si>
    <t>[Piotrowska, Maria Ferenc] Univ Warsaw, Inst Sociol, Karowa 18, PL-00927 Warsaw, Poland</t>
  </si>
  <si>
    <t>Piotrowska, MF (corresponding author), Univ Warsaw, Inst Sociol, Karowa 18, PL-00927 Warsaw, Poland.</t>
  </si>
  <si>
    <t>maria.ferenc@gmail.com</t>
  </si>
  <si>
    <t>Ferenc, Maria/ISV-0399-2023</t>
  </si>
  <si>
    <t>Ferenc, Maria/0000-0002-4937-9563</t>
  </si>
  <si>
    <t>National Science Centre [2016/21/N/HS3/02935]; AHRC [AH/M004007/1] Funding Source: UKRI</t>
  </si>
  <si>
    <t>National Science Centre(National Science Centre, Poland); AHRC(UK Research &amp; Innovation (UKRI)Arts &amp; Humanities Research Council (AHRC))</t>
  </si>
  <si>
    <t>This work was supported by the National Science Centre [grant number 'Preludium' 2016/21/N/HS3/02935].</t>
  </si>
  <si>
    <t>1368-8804</t>
  </si>
  <si>
    <t>1469-9729</t>
  </si>
  <si>
    <t>MEDIA HIST</t>
  </si>
  <si>
    <t>Media Hist.</t>
  </si>
  <si>
    <t>10.1080/13688804.2019.1597630</t>
  </si>
  <si>
    <t>JV4KE</t>
  </si>
  <si>
    <t>WOS:000502333300004</t>
  </si>
  <si>
    <t>Wnek-Gozdek, J; Tomczyk, L; Mróz, A</t>
  </si>
  <si>
    <t>Wnek-Gozdek, Joanna; Tomczyk, Lukasz; Mroz, Anna</t>
  </si>
  <si>
    <t>Cyberbullying Prevention in the Opinion of Teachers</t>
  </si>
  <si>
    <t>MEDIA EDUCATION-MEDIAOBRAZOVANIE</t>
  </si>
  <si>
    <t>cyberbullying; teachers; prevention; school; parents; digital literacy; Poland</t>
  </si>
  <si>
    <t>PHENOMENOLOGY; PERCEPTIONS; INTERNET</t>
  </si>
  <si>
    <t>The paper sets out to present the opinions of teachers regarding the implementation of cyberbullying prevention programmes for children and youth. Such perspective is to facilitate a better understanding of the role of the prevention of Internet-mediated risky behaviours in the school environment. The text was created using the interpretative paradigm of the qualitative pedagogical research. The study was conducted using focus group technique with over a dozen of teachers participating. The text was written as part of the project SELI - Smart Ecosystem for Learning and Inclusion, in the second half of 2019. The data collected showed that cyberbullying prevention is a complex phenomenon and requires active engagement not only from the teachers but also from the third parties, parents and students themselves. The teachers who took part in the focus group listed a range of protective factors related to the elimination of cyberbullying: increasing digital literacy, developing universal skills (communication, personal culture, respect to others, critical thinking), support from the police and related institutions, building family relationships, engaging in leisure activities. The teachers agree that rapidly developing technology outdates the knowledge of people involved in media education, making lifelong education necessary.</t>
  </si>
  <si>
    <t>[Wnek-Gozdek, Joanna; Tomczyk, Lukasz; Mroz, Anna] Pedag Univ Krakow, Krakow, Poland</t>
  </si>
  <si>
    <t>Tomczyk, L (corresponding author), Pedag Univ Krakow, Krakow, Poland.</t>
  </si>
  <si>
    <t>Wnęk-Gozdek, Joanna/AAI-6389-2020; Mróz, Anna/Q-8280-2019; Tomczyk, Łukasz/O-2800-2014</t>
  </si>
  <si>
    <t>Wnęk-Gozdek, Joanna/0000-0003-4049-5872; Mróz, Anna/0000-0002-9109-1395; Tomczyk, Łukasz/0000-0002-5652-1433</t>
  </si>
  <si>
    <t>National Centre for Research and Development (NCBiR, Narodowe Centrum Badan i Rozwoju) [ERANet17/ICT-0076 SELI]</t>
  </si>
  <si>
    <t>National Centre for Research and Development (NCBiR, Narodowe Centrum Badan i Rozwoju)</t>
  </si>
  <si>
    <t>The text was written as part of the project Smart Ecosystem for Learning and Inclusion - ERANet17/ICT-0076 SELI, co-financed by the National Centre for Research and Development (NCBiR, Narodowe Centrum Badan i Rozwoju)</t>
  </si>
  <si>
    <t>Cherkas Global Univ Press</t>
  </si>
  <si>
    <t>Washington</t>
  </si>
  <si>
    <t>1717 N Street NW, Suite 1, Washington, District of Columbia, UNITED STATES</t>
  </si>
  <si>
    <t>1994-4160</t>
  </si>
  <si>
    <t>1994-4195</t>
  </si>
  <si>
    <t>MEDIA EDUC-RUSS</t>
  </si>
  <si>
    <t>Media Educ.</t>
  </si>
  <si>
    <t>10.13187/me.2019.4.594</t>
  </si>
  <si>
    <t>JT3SV</t>
  </si>
  <si>
    <t>WOS:000500914000014</t>
  </si>
  <si>
    <t>Ostashewski, M; Frey, HF; Johnson, S</t>
  </si>
  <si>
    <t>Ostashewski, Marcia; Frey, Heather Fitzsimmons; Johnson, Shaylene</t>
  </si>
  <si>
    <t>Youth-Engaged Art-Based Research in Cape Breton: Transcending Nations, Boundaries, and Identities</t>
  </si>
  <si>
    <t>JEUNESSE-YOUNG PEOPLE TEXTS CULTURES</t>
  </si>
  <si>
    <t>performance; research-creation; practice-based research; Indigenous studies</t>
  </si>
  <si>
    <t>In 2017, in conjunction with celebrations of 150 years of Canadian Confederation and with funding from government programs, young people from across Cape Breton Island were invited to participate in a performance creation project to explore narratives and experiences of migration and encounter. Youth (ranging in age from seven to nineteen) from disparate places, including Membertou First Nation (a reserve), Cheticamp (an Acadian, francophone town), Etoile de l'Acadie (a francophone school and community centre in Sydney), and Whitney Pier (a district of Sydney that is home to diverse immigrant cultures, primarily from Barbados, Italy, Newfoundland, Poland, Croatia and Ukraine) all met in their own communities. They listened to elders discuss their own experiences of migration and encounter, and responded by creating new performance pieces grounded in son&amp; dance, film (including new technologies such as virtual reality and 360-degree cameras), spoken word and story. They came together on 22 October 2017 to share their creative work with one another and with public audiences. We examine issues that arose during the creative process and of young participants' post-process reflections, according to each of the ways in which Vertovec (Conceiving) has identified transnationalism. Interpretations of the Cape Breton youths' own senses of rooted place are positioned in relation to transnational experiences present within their communities. These young people's expressions of the local (for example, Acadian step dance and Mi'kmaq traditional drumming) morph into expressions of the transnational (for example, hip hop and pop music production); musical expressions use so-called traditional instruments (bagpipes or hand drums), DJ mixing techniques, djembe, Acadian folk music, and Elvis. Problematizing assumptions about what it is to be a Cape Bretoner, and interrogating how migration and resulting encounters have shaped how these young people choose to express themselves, this paper examines how they simultaneously express and contest transnationalism.</t>
  </si>
  <si>
    <t>[Ostashewski, Marcia] Cape Breton Univ, Ethnomusicol, Sydney, NS, Canada; [Ostashewski, Marcia] Cape Breton Univ, Ctr Sound Communities, Sydney, NS, Canada; [Frey, Heather Fitzsimmons] MacEwan Univ, Arts &amp; Cultural Management, Edmonton, AB, Canada; [Johnson, Shaylene] Sons Membertou, Membertou, NS, Canada; [Johnson, Shaylene] Membertou Youth Ctr, Programs Youth, Membertou, NS, Canada</t>
  </si>
  <si>
    <t>Cape Breton University; Cape Breton University</t>
  </si>
  <si>
    <t>Ostashewski, M (corresponding author), Cape Breton Univ, Ethnomusicol, Sydney, NS, Canada.;Ostashewski, M (corresponding author), Cape Breton Univ, Ctr Sound Communities, Sydney, NS, Canada.</t>
  </si>
  <si>
    <t>UNIV WINNIPEG, CENTRE RESEARCH YOUNG PEOPLES TEXTS &amp; CULTURE</t>
  </si>
  <si>
    <t>WINNIPEG</t>
  </si>
  <si>
    <t>515 PORTAGE AVE, WINNIPEG, MB R3B 2E9, CANADA</t>
  </si>
  <si>
    <t>1920-2601</t>
  </si>
  <si>
    <t>1920-261X</t>
  </si>
  <si>
    <t>JEUNESSE</t>
  </si>
  <si>
    <t>Jeunesse</t>
  </si>
  <si>
    <t>WIN</t>
  </si>
  <si>
    <t>HG9RT</t>
  </si>
  <si>
    <t>WOS:000455347300006</t>
  </si>
  <si>
    <t>Grobelna, A; Dolot, A</t>
  </si>
  <si>
    <t>Grobelna, Aleksandra; Dolot, Anna</t>
  </si>
  <si>
    <t>The Role of Work Experience in Studying and Career Development in Tourism: A Case Study of Tourism and Hospitality Students from Northern Poland</t>
  </si>
  <si>
    <t>nature of tourism work; industry-person congeniality; students' engagement; burnout; employment aspirations</t>
  </si>
  <si>
    <t>ATTITUDES; ENGAGEMENT; BURNOUT; PERCEPTIONS; INDUSTRY; JOBS</t>
  </si>
  <si>
    <t>Objective: The aim of this study is to develop and test a research model that investigates relationships between students' perception of the nature of tourism work and industry-person congeniality and both their burnout and engagement in their studies, both of which may relate significantly with students' career aspirations in tourism. Research Design &amp; Methods: 158 tourism and hospitality students with work experience in the tourism industry filled in an anonymous paper-based self-administrated questionnaires. Findings: There are positive and significant correlations between perceived nature of tourism work, industry-person congeniality and students' dedication. Simultaneously, the perceived nature of tourism work and industry-person congeniality correlate negatively with students' cynicism towards their studies. Implications &amp; Recommendations: There is a need for putting a greater concern on the person-job fit during both enrolment procedures for tourism and hospitality courses in higher education and while recruiting candidates for service job positions in the tourism industry. Greater attention should be put by practitioners on students' work experience, as it may have an impact on the youth's attitudes towards their future employment in tourism. Contribution &amp; Value Added: The research value of this study may result from the fact that both students' burnout and engagement has not been widely explored in the management literature.</t>
  </si>
  <si>
    <t>[Grobelna, Aleksandra] Gdynia Maritime Univ, Fac Entrepreneurship &amp; Qual Sci, Gdynia, Poland; [Dolot, Anna] Cracow Univ Econ, Krakow, Poland</t>
  </si>
  <si>
    <t>Gdynia Maritime University; Cracow University of Economics</t>
  </si>
  <si>
    <t>Grobelna, A (corresponding author), Gdynia Maritime Univ, Ul Morska 81-87, PL-81001 Gdynia, Poland.;Dolot, A (corresponding author), Cracow Univ Econ, Fac Management, Ul Rakowicka 27, PL-31510 Krakow, Poland.</t>
  </si>
  <si>
    <t>a.grobelna@wpit.am.gdynia.pl; anna.dolot@uek.krakow.pl</t>
  </si>
  <si>
    <t>Grobelna, Aleksandra/R-3357-2018</t>
  </si>
  <si>
    <t>Grobelna, Aleksandra/0000-0002-1765-6757</t>
  </si>
  <si>
    <t>10.15678/EBER.2018.060412</t>
  </si>
  <si>
    <t>HE8EX</t>
  </si>
  <si>
    <t>Green Submitted, gold</t>
  </si>
  <si>
    <t>WOS:000453677900013</t>
  </si>
  <si>
    <t>Klingemann, JI; Sieroslawski, J</t>
  </si>
  <si>
    <t>Klingemann, Justyna Iwona; Sieroslawski, Janusz</t>
  </si>
  <si>
    <t>SOCIAL MEDIA USE AMONG THE YOUTH. RESULTS OF THE EESPAD STUDY IN POLAND WITH REFERENCE TO OTHER EUROPEAN COUNTRIES</t>
  </si>
  <si>
    <t>Poland; Social networks; Online games</t>
  </si>
  <si>
    <t>PROBLEMATIC INTERNET USE; COMPUTER USE; NETWORKING; ADDICTION; ADOLESCENTS; IMPACT; LIFE; FEAR</t>
  </si>
  <si>
    <t>Introduction: Polish ESPAD (European School Survey Project on Alcohol and Other Drugs) 2015 data on social media use among the youth are presented with reference to four other European countries (Greece, the Netherlands, Romania, and Sweden). Material and methods: Logistic regression was performed to explore the relation between intensity of social media use and active social life and satisfactory peer relationships. Multivariable analysis was performed to explore the prevalence of social media use by teenagers and perception of the risk regarding use of social media. Results: Every fourth Polish teenager spends more than three hours per day on social networking. Social networking is an activity chosen more often by girls than boys and this relation is clear in all studied countries, despite different prevalence rates. Analysis shows that social networking for an hour per day or more increases the probability of teenagers having an active social life. Online gaming is less popular and is mainly a male phenomenon. Moreover, online gaming for more than an hour per day decreases the probability of satisfactory social relationships with peers. Discussion: Social networking is one of the contemporary means of being together and despite spending time online, teenagers maintain an active social life and satisfactory peer relationships. Excessive online gaming seems to be a more risky phenomenon than social networking. It may lead to limited social life and unsatisfactory peer relations. Conclusions: Professionals involved in prevention and addition therapy should take into account different levels of risk related to different online activities and should not lose sight of the potential and possibilities that being online carries with it.</t>
  </si>
  <si>
    <t>[Klingemann, Justyna Iwona; Sieroslawski, Janusz] Inst Psychiat &amp; Neurol, Zaklad Badan Alkoholizmem &amp; Toksykomaniami, Ul Sobieskiego 9, PL-02957 Warsaw, Poland</t>
  </si>
  <si>
    <t>Klingemann, JI (corresponding author), Inst Psychiat &amp; Neurol, Zaklad Badan Alkoholizmem &amp; Toksykomaniami, Ul Sobieskiego 9, PL-02957 Warsaw, Poland.</t>
  </si>
  <si>
    <t>zulewska@ipin.edu.pl</t>
  </si>
  <si>
    <t>Klingemann, Justyna/AAB-5956-2021</t>
  </si>
  <si>
    <t>Klingemann, Justyna/0000-0002-8959-8517</t>
  </si>
  <si>
    <t>Ministry of Science and Higher Education, Core funding for statutory RD activities [501-002-15008/501-002-16008/501-002-117008]</t>
  </si>
  <si>
    <t>Ministry of Science and Higher Education, Core funding for statutory RD activities</t>
  </si>
  <si>
    <t>Ministry of Science and Higher Education, Core funding for statutory R&amp;D activities, no 501-002-15008/501-002-16008/501-002-117008</t>
  </si>
  <si>
    <t>10.5114/ain.2018.79942</t>
  </si>
  <si>
    <t>HM6HD</t>
  </si>
  <si>
    <t>WOS:000459573900001</t>
  </si>
  <si>
    <t>Korcz, A; Bronikowska, M; Laudanska-Krzeminska, I; Borowiec, J; Ludwiczak, M; Bronikowski, M</t>
  </si>
  <si>
    <t>Korcz, Agata; Bronikowska, Malgorzata; Laudanska-Krzeminska, Ida; Borowiec, Joanna; Ludwiczak, Mateusz; Bronikowski, Michal</t>
  </si>
  <si>
    <t>IS SOCIAL SUPPORT DURING PHYSICAL EDUCATION LESSONS ASSOCIATED WITH BODY MASS INDEX STATUS, GENDER AND AGE?</t>
  </si>
  <si>
    <t>SOUTH AFRICAN JOURNAL FOR RESEARCH IN SPORT PHYSICAL EDUCATION AND RECREATION</t>
  </si>
  <si>
    <t>Body Mass Index; Classmate support; Teacher support; Gender; Age; Youth</t>
  </si>
  <si>
    <t>PERCEIVED AUTONOMY SUPPORT; OVERWEIGHT CHILDREN; TEACHER SUPPORT; WEIGHT STATUS; ADOLESCENTS; PREVALENCE; OBESITY; CLASSMATE; STUDENTS; YOUTHS</t>
  </si>
  <si>
    <t>There are findings suggesting that social support could impact the physical activity (PA) levels of adolescents, depending on age and biological gender. Simultaneously, some studies report the relationship between social support and Body Mass Index (BMI) status. Because of the limited information available regarding the influence of social support regarding students of different ages, BMI status and gender, this study examined the associations between two social support sources (classmates and physical education [PE] teachers) and BMI status among the youth in Poznan, Poland. Body mass and height of 284 adolescents (girls=136; boys=148) aged 10-17.5 years were measured. BMI was used to classify participants as underweight, normal weight and overweight. Classmate and Teacher Support Scales were used to determine the level of social support. Descriptive statistics, a three-way ANOVA, and Tuckey's HSD post hoc test were applied. Findings indicated a statistically significant two-way interaction effect of age and BMI status on classmate support (p&lt;0.002) and also on PE teacher support (p&lt;0.03). The results provide a better understanding of age-related and BMI status-related changes in social support received by students during PE lessons and might provide a basis for the future teaching context of PE students.</t>
  </si>
  <si>
    <t>[Korcz, Agata; Borowiec, Joanna; Ludwiczak, Mateusz; Bronikowski, Michal] Univ Sch Phys Educ, Dept Didact Phys Act, Poznan, Poland; [Bronikowska, Malgorzata] Univ Sch Phys Educ, Lab Ethnol Sport, Poznan, Poland; [Laudanska-Krzeminska, Ida] Univ Sch Phys Educ, Dept Phys Act &amp; Hlth Promot Sci, Poznan, Poland</t>
  </si>
  <si>
    <t>Poznan University of Physical Education; Poznan University of Physical Education; Poznan University of Physical Education</t>
  </si>
  <si>
    <t>Korcz, A (corresponding author), Univ Sch Phys Educ, Dept Didact Phys Act, Poznan, Poland.</t>
  </si>
  <si>
    <t>korcz@awf.poznan.pl</t>
  </si>
  <si>
    <t>Laudańska-Krzemińska, Ida/AAI-3356-2021; Korcz, Agata/ABA-9988-2020; Bronikowski, Michał/ABI-6199-2020; Bronikowski, Michal/ABI-6213-2020</t>
  </si>
  <si>
    <t>Laudańska-Krzemińska, Ida/0000-0001-9495-6270; Korcz, Agata/0000-0003-4751-1193; Bronikowska, Malgorzata/0000-0002-0584-0725; Ludwiczak, Mateusz/0000-0003-4398-150X</t>
  </si>
  <si>
    <t>Grant Study Akademickie Centrum Kreatywnosci (Academic Center of Creativity) by the Polish Ministry of Science and Higher Education [MNiSW/2014/DIR/612/ACK]</t>
  </si>
  <si>
    <t>Grant Study Akademickie Centrum Kreatywnosci (Academic Center of Creativity) by the Polish Ministry of Science and Higher Education</t>
  </si>
  <si>
    <t>This research was supported by the Grant Study Akademickie Centrum Kreatywnosci (Academic Center of Creativity, no MNiSW/2014/DIR/612/ACK) by the Polish Ministry of Science and Higher Education. Sincere appreciation is expressed to the students, principals, teachers and parents for the valuable part they played in the success of this study.</t>
  </si>
  <si>
    <t>STELLENBOSCH UNIV</t>
  </si>
  <si>
    <t>MATIELAND</t>
  </si>
  <si>
    <t>MARKETING &amp; COMMUNICATION SECTION, PRIVATE BAG X1, MATIELAND, 7602, SOUTH AFRICA</t>
  </si>
  <si>
    <t>0379-9069</t>
  </si>
  <si>
    <t>S AFR J RES SPORT PH</t>
  </si>
  <si>
    <t>S. Afr. J. Res. Sport. Phys. Educ. R.</t>
  </si>
  <si>
    <t>GR9WW</t>
  </si>
  <si>
    <t>WOS:000443128800005</t>
  </si>
  <si>
    <t>Szlachta, A</t>
  </si>
  <si>
    <t>Szlachta, Agnieszka</t>
  </si>
  <si>
    <t>Developing the child's multilingualism: the concept of concurrent foreign language learning at the Maly Poliglota Children's University</t>
  </si>
  <si>
    <t>E-MENTOR</t>
  </si>
  <si>
    <t>language education; foreign languages; linguistic competences; multilingualism; bilingualism; concurrent foreign language learning; children's university</t>
  </si>
  <si>
    <t>The author of this paper provides a detailed discussion on the idea of teaching foreign languages to children and youth in the aspect of developing bi- and multilingualism. The main aim of this article is to present the concept of concurrent foreign language learning that has been pursued by the Maly Poliglota Children's University at the Faculty of Philology at the University of Szczecin (Poland) since 2012. The article involves a description of the concept of the Maly Poliglota Children's University with due account of the latest research in the field of language education and guidelines of modern language policy (in the European Union and in Poland). The paper presents methodological solutions which have been applied and the obtained implementation results. Moreover, the author refers to the specificity of teaching in a unique region of Poland, namely, West Pomerania, a border area, and discusses local conditions that affect the suggested foreign language teaching offer. The main idea of the creators of the Maly Poliglota Children's University is to promote and develop the child's and young people's multilingualism by allowing them to participate in regular professional language classes organized at a higher education institution, conducted by well-qualified language instructors - academic teachers, and implemented based on the original curricula. The project concept covers concurrent teaching of two foreign languages supported by cultural and general development activities. Educational offer of Maly Poliglota currently involves the following language groups: English and Russian, German and Spanish, and Norwegian and Italian. This offer not only makes the Maly Poliglota Children's University stand out in the market of language classes for the youngest in Szczecin but is also unique in Poland.</t>
  </si>
  <si>
    <t>[Szlachta, Agnieszka] Univ Szczecin, Dept Media &amp; Commun, Fac Philol, Szczecin, Poland</t>
  </si>
  <si>
    <t>University of Szczecin</t>
  </si>
  <si>
    <t>Szlachta, A (corresponding author), Univ Szczecin, Dept Media &amp; Commun, Fac Philol, Szczecin, Poland.</t>
  </si>
  <si>
    <t>European Union [POWR.03.01.00-00-U032/17]</t>
  </si>
  <si>
    <t>The project is co-financed by the European Union as part of the European Social Fund, Action 3.1 Competences in higher education, Axis III: Higher education for economy and development POWER 2014-2020; project no. POWR.03.01.00-00-U032/17.</t>
  </si>
  <si>
    <t>WARSAW SCH ECONOMICS</t>
  </si>
  <si>
    <t>AL NIEPODLEGLOSCI 162, WARSAW, 02554, POLAND</t>
  </si>
  <si>
    <t>1731-6758</t>
  </si>
  <si>
    <t>1731-7428</t>
  </si>
  <si>
    <t>E-Mentor</t>
  </si>
  <si>
    <t>HO1WO</t>
  </si>
  <si>
    <t>WOS:000460702600009</t>
  </si>
  <si>
    <t>Wierzbicki, M</t>
  </si>
  <si>
    <t>Wierzbicki, Marek</t>
  </si>
  <si>
    <t>STUDENTS OF THE CATHOLIC UNIVERSITY OF LUBLIN AND THEIR EVERYDAY LIFE</t>
  </si>
  <si>
    <t>students; the Catholic University of Lublin; communism; everyday life</t>
  </si>
  <si>
    <t>The paper describes the problematics of development, evolution and attitudes of students of the Catholic University of Lublin (KUL) in the period of the so called People's Poland (1944-1989). It aims to analyze the situation of theirs during the communist dictatorship when its leaders tried to subjugate or even liquidate this catholic university due its being independent of them. Therefore, one should realize the policies of the communist state influenced the plight of the students of KUL considerably. For example, during the Stalinist period (1948-1955), apart from individual repressions, some faculties and courses were closed down, the number of students was reduced drastically as well as the prospects for scientific advancement of the scholars who were employed there. During the whole discussed period the students were discriminated against. It was carried out by limiting their access to decent accommodation, health care, scholarships and premises. They also had much smaller job opportunities than their colleagues from state-owned universities. On the other hand, they experienced much greater intellectual freedom than the rest of the Polish students which was caused by the limited influence of the communist ideology and censorship. As a result, they could enjoy contacts with intellectual output of the Western civilization. As a collectivity, the students of KUL showed visible specificity in the ideological field, e.g. they were involved in opposition activity much more often than the students from state-owned universities. They also supported the moral teaching of the Catholic Church much more willingly. To a certain degree the student community of KUL were similar to their counterparts across Poland. Among other things, from the middle of the 1960-ies the proportion of candidates from among the intelligentsia and women as well as youth from the Lublin region rose among the students of KUL which reflected the nation-wide tendencies. Their situation changed for the better towards the end of the communist era in Poland when the communist leadership had to seek support from the Catholic Church.</t>
  </si>
  <si>
    <t>[Wierzbicki, Marek] Katolicki Uniwersytet Lubelski Jana Pawla II, Inst Nauk Politycznych &amp; Spraw Miedzynarodowych, Ul Droga Meczennikow Majdanka 70,Budynek 2, PL-20325 Lublin, Poland</t>
  </si>
  <si>
    <t>Wierzbicki, M (corresponding author), Katolicki Uniwersytet Lubelski Jana Pawla II, Inst Nauk Politycznych &amp; Spraw Miedzynarodowych, Ul Droga Meczennikow Majdanka 70,Budynek 2, PL-20325 Lublin, Poland.</t>
  </si>
  <si>
    <t>marekwierzbicki@lan.pl</t>
  </si>
  <si>
    <t>10.18290/rh.2018.66.2s-17</t>
  </si>
  <si>
    <t>HK8LD</t>
  </si>
  <si>
    <t>WOS:000458240200017</t>
  </si>
  <si>
    <t>How to Engage Democratic Natives? Political Sophistication as Important Determinant of Civic Activity of Young Citizens in New Democracies (the Case of Poland)</t>
  </si>
  <si>
    <t>ROMANIAN JOURNAL OF POLITICAL SCIENCE</t>
  </si>
  <si>
    <t>political sophistication; personal efficacy; party identification; interest in politics; civic activity; youth; students</t>
  </si>
  <si>
    <t>TRANSITION; CONSEQUENCES</t>
  </si>
  <si>
    <t>The article describes the roles of democratic institutions (using the example of political parties) in new European democracies (with emphasis on Poland) during the formation and consolidation of civic political culture. The main assumption of the article is that youth is the key phase of life for political socialization, especially in terms of patterns of political participation. The problem is considered from two perspectives. The first theoretical perspective assumes that democratic institutions can fulfill crucial educational and socialization functions for the first generation of citizens to have been brought up in democratic states and who are referred to by the author as democratic natives. The second empirical perspective searches for answers to the following questions: How and where can democratic institutions (not only parties) stimulate the civic activity of young, politically inexperienced citizens? and How can they practically invest in youth participation and good citizenship? The analysis of data collected during a survey of Polish students makes it possible to identify three areas in which institutions can fulfill their social functions: personal efficacy, identification with political parties and the interest of young people in politics. The author develops a logistic regression model and concludes that stimulation of these three indicators (political sophistication) can help create positive social phenomena (civic activity) for citizens, who - unlike their parents' generation - have grown up in a democratic state. It becomes clear that an interest in politics is less important than the other two constructs, and therefore the civic activity of young people (who are usually less interested in politics) can be more effectively determined by social leaders or politicians in their constituencies. The findings can contribute to the discussion on how to encourage young citizens to participate in politics for the public good.</t>
  </si>
  <si>
    <t>ip.marzecki@gmail.com</t>
  </si>
  <si>
    <t>This work was partially supported by the National Science Centre, Poland (grant 2016/23/D/HS5/00902).</t>
  </si>
  <si>
    <t>ROMANIAN ACAD SOC</t>
  </si>
  <si>
    <t>BUCHAREST</t>
  </si>
  <si>
    <t>MIHAI EMINESCU ST 61, BUCHAREST, 2, ROMANIA</t>
  </si>
  <si>
    <t>1582-456X</t>
  </si>
  <si>
    <t>ROM J POLIT SCI</t>
  </si>
  <si>
    <t>Rom. J. Polit. Sci.</t>
  </si>
  <si>
    <t>SUM</t>
  </si>
  <si>
    <t>FQ0SS</t>
  </si>
  <si>
    <t>WOS:000418067600005</t>
  </si>
  <si>
    <t>Chomczynski, P</t>
  </si>
  <si>
    <t>Chomczynski, Piotr</t>
  </si>
  <si>
    <t>Emotion Work in the Context of the Resocialization of Youth in Correctional Facilities in Poland</t>
  </si>
  <si>
    <t>POLISH SOCIOLOGICAL REVIEW</t>
  </si>
  <si>
    <t>emotion work; juvenile delinquents; correctional facilities; total institutions; interaction; resocialization; social rehabilitation</t>
  </si>
  <si>
    <t>This article reflects on the emotion work undertaken by youth in correctional facilities and the impact of such work on the resocialization process, which occurs in conditions of partial isolation. The author attempts to adapt the psychological concept to the educational activities offered in youth correctional facilities. He defends the idea that an inmate's emotion work, which occurs through the inmate's relations with the personnel, provides the basis for effective resocialization activities. He discusses activities to help boys and girls in correctional facilities develop accepted social mechanisms for managing their negative emotions. The findings presented in the article rest on seven years of qualitative research in resocialization centers of all types throughout Poland. The principle of triangulation in regard to method, researcher, and data was used for the research. For analysis of the empirical material, an interpretative paradigm was used to grasp the interactive nature of emotion work and the emergence of negative emotions.</t>
  </si>
  <si>
    <t>[Chomczynski, Piotr] Univ Lodz, Lodz, Poland</t>
  </si>
  <si>
    <t>Chomczynski, P (corresponding author), Univ Lodz, Lodz, Poland.</t>
  </si>
  <si>
    <t>chomczynski@gmail.com</t>
  </si>
  <si>
    <t>Chomczyński, Piotr/AAC-6071-2021</t>
  </si>
  <si>
    <t>Chomczyński, Piotr/0000-0002-7767-2740</t>
  </si>
  <si>
    <t>POLSKIE TOWARZYSTWO SOCJOLOGICZNE-POLISH SOCIOLOGICAL ASSOC</t>
  </si>
  <si>
    <t>UL NOWY SWIAT 72, POK 216, WARSAW, 00330, POLAND</t>
  </si>
  <si>
    <t>1231-1413</t>
  </si>
  <si>
    <t>POL SOCIOL REV</t>
  </si>
  <si>
    <t>Pol. Sociol. Rev.</t>
  </si>
  <si>
    <t>FA2ZD</t>
  </si>
  <si>
    <t>WOS:000405309700006</t>
  </si>
  <si>
    <t>Koziel, S; Chakraborty, R; Bose, K</t>
  </si>
  <si>
    <t>Koziel, S.; Chakraborty, R.; Bose, K.</t>
  </si>
  <si>
    <t>Relationship between temperament and fatness in 11-year-old children and 17-year-old adolescents from Wroclaw, Poland</t>
  </si>
  <si>
    <t>HOMO-JOURNAL OF COMPARATIVE HUMAN BIOLOGY</t>
  </si>
  <si>
    <t>CARDIOVASCULAR RISK-FACTORS; PHYSICAL-ACTIVITY; SELF-REGULATION; WEIGHT-GAIN; OBESITY; CHILDHOOD; OVERWEIGHT; STRESS; ASSOCIATION; PREVALENCE</t>
  </si>
  <si>
    <t>Childhood obesity is increasing globally, and Poland is no exception. Studies indicate that relationship between obesity and psychological well-being is a complex issue and this needs further research. The objective of the present cross sectional study was to analyze the relationship between some temperament components and fatness among children in two developmental periods, approximately before and after adolescence. Participants included 122 children aged 11 years (57 boys and 65 girls), and 153 adolescents aged 17 years (64 boys and 89 girls) from 6 primary and 4 secondary schools in Wroclaw, Poland. Height, weight, triceps-, subscapular and abdominal skinfold thicknesses were measured. Temperament was assessed by a questionnaire of Buss and Plomin (1984) in two versions: EAS-C for children completed by parents and EAS-D for youth and adults. Physical activity (PAL) was also assessed by a questionnaire. Mean, median and standard deviation (SD) were calculated and Student's t tests were performed to test for significance of differences between groups. Chi squared (chi(2)) statistic was used to test the significance of differences in frequencies. Analyses of covariance (ANCOVA) were performed to show the effect of the social-psychological factors on fatness. Controlling for socioeconomic status and physical activity level, activity, as a component of temperament had a significant effect on body fatness. The only component of temperament, which significantly influenced level of fatness in girls, was emotionality. These relationships differed according to sex and the two age groups concerned.</t>
  </si>
  <si>
    <t>[Koziel, S.] Polish Acad Sci, Dept Anthropol, Hirszfeld Inst Immunol &amp; Expt Therapy, Rudolf Weigiel 12, PL-53114 Wroclaw, Poland; [Chakraborty, R.] Dinabandhu Mahavidyalaya, Dept Anthropol, Bongaon, W Bengal, India; [Bose, K.] Vidyasagar Univ, Dept Anthropol, Midnapore, W Bengal, India</t>
  </si>
  <si>
    <t>Polish Academy of Sciences; Hirszfeld Institute of Immunology &amp; Experimental Therapy of the Polish Academy of Sciences; Vidyasagar University</t>
  </si>
  <si>
    <t>Koziel, S (corresponding author), Polish Acad Sci, Dept Anthropol, Hirszfeld Inst Immunol &amp; Expt Therapy, Rudolf Weigiel 12, PL-53114 Wroclaw, Poland.</t>
  </si>
  <si>
    <t>slawomir.koziel@iitd.pan.wroc.pl</t>
  </si>
  <si>
    <t>Kozieł, Sławomir/AAE-1003-2022; Chakraborty, Raja/AFV-9880-2022</t>
  </si>
  <si>
    <t>Kozieł, Sławomir/0000-0002-0584-4427; Chakraborty, Raja/0000-0002-9060-9471</t>
  </si>
  <si>
    <t>ELSEVIER GMBH, URBAN &amp; FISCHER VERLAG</t>
  </si>
  <si>
    <t>JENA</t>
  </si>
  <si>
    <t>OFFICE JENA, P O BOX 100537, 07705 JENA, GERMANY</t>
  </si>
  <si>
    <t>0018-442X</t>
  </si>
  <si>
    <t>1618-1301</t>
  </si>
  <si>
    <t>HOMO</t>
  </si>
  <si>
    <t>Homo</t>
  </si>
  <si>
    <t>10.1016/j.jchb.2017.10.002</t>
  </si>
  <si>
    <t>FT0JR</t>
  </si>
  <si>
    <t>WOS:000422811800007</t>
  </si>
  <si>
    <t>Okon, J</t>
  </si>
  <si>
    <t>Okon, Jan</t>
  </si>
  <si>
    <t>LITUANIAN-POLISH RELATIONSHIP IN THE NEW SONG OF SARMATIC KALIOPE THE CLOSING OF ALEKSANDER BRUCKNER AND KAROL ESTREICHER'S ARGUMENT ABOUT AUTHORSHIP</t>
  </si>
  <si>
    <t>PAMIETNIK LITERACKI</t>
  </si>
  <si>
    <t>The subject of the paper is The New Song of Sarmatic Kaliope published in Vilnius in 1605. It proclaimed the praise of Kircholm victory on September 27th 1605, in particular the approval of the chief commander Jan Karol Chodkiewicz. Due to its theme, as well as because of the participation in the battle of Charles Suderman, the King of Sweden, the Song became recognized in Poland and in Europe. The paper presents the history of the investigations on the Song and discusses its currently known unique specimen from the Municipal Library of Gdansk. The article also establishes the piece's authorship: the discovery in Lvov of another curiosity, The Life of St. Kasimir (Vilnius 1606) allowed to state that the author of both texts is Mateus Chryzostom Wolodkiewicz (circa 1585-1642), a graduate of The Vilnius Academy, a descendant of a Lithuanian ducal family. The paper also discusses a more extensive problem of the role of The Vilnius Academy as a center of humanistic culture and its contribution to youth education and preparation to live in civic society.</t>
  </si>
  <si>
    <t>[Okon, Jan] Tischner European Univ, Krakow, Poland</t>
  </si>
  <si>
    <t>Okon, J (corresponding author), Tischner European Univ, Krakow, Poland.</t>
  </si>
  <si>
    <t>WYDAWNICTWO PAN, INST BADAN LITERACKICH PAN</t>
  </si>
  <si>
    <t>UL NOWY SWIAT 72, WARSAW, 00-330, POLAND</t>
  </si>
  <si>
    <t>0031-0514</t>
  </si>
  <si>
    <t>1982-0194</t>
  </si>
  <si>
    <t>Pamiet. Lit.</t>
  </si>
  <si>
    <t>10.18318/pl.2017.3.10</t>
  </si>
  <si>
    <t>FT1LZ</t>
  </si>
  <si>
    <t>Green Submitted, Bronze</t>
  </si>
  <si>
    <t>WOS:000422898600010</t>
  </si>
  <si>
    <t>Rokita, A; Scislak, M; Rejman, M</t>
  </si>
  <si>
    <t>Rokita, Andrzej; Scislak, Marcin; Rejman, Marek</t>
  </si>
  <si>
    <t>USING ADOLESCENT INTEREST IN SWIMMING TO ACCOMPLISH UTILITARIAN GOALS OF EDUCATION</t>
  </si>
  <si>
    <t>Educational objectives; Adolescent development; Health behaviour; Swimming</t>
  </si>
  <si>
    <t>PHYSICAL-ACTIVITY; OPPORTUNITIES; STUDENTS; SCHOOL; YOUTH</t>
  </si>
  <si>
    <t>As drowning is a serious threat to life, aquatic education is a necessity. The aim of this study was to carry out a quantitative analysis of students' expressions of interest to participate in swimming activities compared to interests in other forms of physical activity. A total of 1328 girls and boys aged 16-18 years participated in the research. Subjects were at three different levels in nine high schools in a city in Poland. When completing a standardised questionnaire, respondents indicated and ranked five activities in which they were most interested. Relationships between interests, gender and age were analysed. Swimming evoked the most interest in adolescents, which was higher in girls than in boys and more permanent and stable throughout the monitored period. Despite the lack of swimming pools in the schools and the institutional mentoring, adolescents declared interest in swimming in almost each of the examined schools. Motives accompanying these interests are spontaneous in nature. Their skills and behaviours (safety) reveal negligence of the educational system. Adolescents' interest in aquatic education can be used to shape attitudes towards physical culture and implement the utilitarian goals of education.</t>
  </si>
  <si>
    <t>[Rokita, Andrzej; Scislak, Marcin] Univ Sch Phys Educ, Dept Team Sports, Wroclaw, Poland; [Rejman, Marek] Univ Sch Phys Educ, Dept Swimming, Wroclaw, Poland</t>
  </si>
  <si>
    <t>Rejman, M (corresponding author), Univ Sch Phys Educ, Dept Swimming, Wroclaw, Poland.</t>
  </si>
  <si>
    <t>marek.rejman@awf.wroc.pl</t>
  </si>
  <si>
    <t>Rejman, Marek/ABG-5576-2021</t>
  </si>
  <si>
    <t>Rejman, Marek/0000-0003-3857-6999; Rokita, Andrzej/0000-0001-5281-811X; Scislak, Marcin/0000-0001-5173-5654</t>
  </si>
  <si>
    <t>FP7WJ</t>
  </si>
  <si>
    <t>WOS:000417850100009</t>
  </si>
  <si>
    <t>Jakimyszyn-Gadocha, A</t>
  </si>
  <si>
    <t>Jakimyszyn-Gadocha, Anna</t>
  </si>
  <si>
    <t>Outline of the History of the Krakow Branch of the Jewish Population's Health Care Association in Poland (1927-1939)</t>
  </si>
  <si>
    <t>Health Care Association; health service; Krakow Jews</t>
  </si>
  <si>
    <t>The Jewish Population's Health Care Association, better known by its Polish acronym TOZ, was established in 1920. It engaged in actions aimed at improving the sanitary and hygienic standards of the Jewish population by means of setting up physical education institutions and facilities, providing medical care to children and youth, and combating communicable diseases taking a toll on the Jewish population. The Association had its branches in many towns. The one in Krakow was established in 1927. This article looks at its history until the outbreak of World War II. It examines the mechanism of its operation, scope of activity and the area where its presence was felt. The analyses made are based on source materials from the collections of the National Archives in Krakow and the archives of the Jewish Historical Institute in Warsaw, leaflets and information appearing in the press at the time. They warrant the assertion that the branch fulfilled its aims by providing sanitary and medical assistance to Jewish as well as non-Jewish inhabitants of Krakow.</t>
  </si>
  <si>
    <t>[Jakimyszyn-Gadocha, Anna] Uniwersytet Jagielloriski, Krakow, Poland</t>
  </si>
  <si>
    <t>Jakimyszyn-Gadocha, A (corresponding author), Uniwersytet Jagielloriski, Krakow, Poland.</t>
  </si>
  <si>
    <t>EL9EY</t>
  </si>
  <si>
    <t>WOS:000394923900006</t>
  </si>
  <si>
    <t>Lechner, CM; Tomasik, MJ; Silbereisen, RK</t>
  </si>
  <si>
    <t>Lechner, Clemens M.; Tomasik, Martin J.; Silbereisen, Rainer K.</t>
  </si>
  <si>
    <t>Preparing for uncertain careers: How youth deal with growing occupational uncertainties before the education-to-work transition</t>
  </si>
  <si>
    <t>JOURNAL OF VOCATIONAL BEHAVIOR</t>
  </si>
  <si>
    <t>Youth; Transition; Vocational development; Globalization; Employment uncertainty; Coping</t>
  </si>
  <si>
    <t>SOCIAL-CHANGE; LIFE-SPAN; NEGOTIATING DEMANDS; GOAL ENGAGEMENT; ADAPTABILITY; AGENCY; ACHIEVEMENT; ADOLESCENTS</t>
  </si>
  <si>
    <t>Recent changes in labor market and working conditions have rendered youth's education-to-work transitions and career prospects more uncertain. This study investigated how youth, while still in education or training, deal with perceived growing occupational uncertainties in terms of goal engagement (i.e., investing active effort in goal pursuit; surmounting obstacles) and goal disengagement (i.e., distancing from unattainable goals; protecting the self against failure experiences). Analyses with two closely matched samples of youth aged 16-25 years from Germany (N = 529) and Poland (N = 530) revealed high levels of goal engagement and a clear preference of engagement over disengagement. Whereas levels of engagement were comparable across countries, disengagement was considerably higher in Polish youth. Regarding the sources of individual differences in engagement and disengagement, sociodemographic factors had very limited effects in both countries. Compared to sociodemographic factors, the level of perceived growing occupational uncertainties, and especially youth's primary and secondary appraisals thereof, were more strongly and consistently associated with engagement and disengagement, especially in Germany, pointing to the prominence of perceptions and appraisals in shaping youth's responses to growing occupational uncertainties. We offer cultural and economic explanations for these findings and discuss implications for interventions aimed at fostering youth's engagement in preparing for their future careers under today's uncertain conditions. (C) 2016 Elsevier Inc. All rights reserved.</t>
  </si>
  <si>
    <t>[Lechner, Clemens M.; Silbereisen, Rainer K.] Univ Jena, CADS, D-07745 Jena, Germany; [Tomasik, Martin J.] Univ Zurich, CH-8006 Zurich, Switzerland; [Lechner, Clemens M.] GESIS, Leibniz Inst Social Sci, Mannheim, Germany</t>
  </si>
  <si>
    <t>Friedrich Schiller University of Jena; University of Zurich; Leibniz Institut fur Sozialwissenschaften (GESIS)</t>
  </si>
  <si>
    <t>Lechner, CM (corresponding author), GESIS, Leibniz Inst Social Sci, Dept Survey Design &amp; Methodol, POB 12 21 55, D-68072 Mannheim, Germany.</t>
  </si>
  <si>
    <t>clemens.lechner@gesis.org</t>
  </si>
  <si>
    <t>Tomasik, Martin J./ABH-2675-2021; Tomasik, Martin/HII-4691-2022; Lechner, Clemens/ABD-9999-2021</t>
  </si>
  <si>
    <t>Tomasik, Martin J./0000-0001-5235-3551; Tomasik, Martin/0000-0001-5235-3551; Lechner, Clemens/0000-0003-3053-8701</t>
  </si>
  <si>
    <t>German Research Foundation (DFG) [SFB580-04-C6]; Polish Ministry of Science and Higher Education [NN 116 107734m]; Jacobs Foundation</t>
  </si>
  <si>
    <t>German Research Foundation (DFG)(German Research Foundation (DFG)); Polish Ministry of Science and Higher Education(Ministry of Science and Higher Education, Poland); Jacobs Foundation</t>
  </si>
  <si>
    <t>The Jena Study on Social Change and Human Development (Principal Investigator: Rainer K. Silbereisen) was funded by a grant from the German Research Foundation (DFG) [SFB580-04-C6]. The project Sociological and Psychological Determinants of Coping with Rapid Social Changes (Principal Investigator: Jacek Wasilewski) was supported by a grant from the Polish Ministry of Science and Higher Education [NN 116 107734m]. Clemens M. Lechner was supported by a fellowship in the Pathways to Adulthood Programme, which is funded by the Jacobs Foundation. This article was written while the first author worked at the University of Jena and was revised and resubmitted after he moved to GESIS. The authors thank Jacek Wasilewski and associates for providing access to the data and helpful insights about the Polish context throughout the project.</t>
  </si>
  <si>
    <t>ACADEMIC PRESS INC ELSEVIER SCIENCE</t>
  </si>
  <si>
    <t>SAN DIEGO</t>
  </si>
  <si>
    <t>525 B ST, STE 1900, SAN DIEGO, CA 92101-4495 USA</t>
  </si>
  <si>
    <t>0001-8791</t>
  </si>
  <si>
    <t>1095-9084</t>
  </si>
  <si>
    <t>J VOCAT BEHAV</t>
  </si>
  <si>
    <t>J. Vocat. Behav.</t>
  </si>
  <si>
    <t>AUG-OCT</t>
  </si>
  <si>
    <t>95-96</t>
  </si>
  <si>
    <t>10.1016/j.jvb.2016.08.002</t>
  </si>
  <si>
    <t>Psychology, Applied</t>
  </si>
  <si>
    <t>DX5BK</t>
  </si>
  <si>
    <t>Green Accepted</t>
  </si>
  <si>
    <t>WOS:000384394600008</t>
  </si>
  <si>
    <t>Kumpikaite-Valiuniene, V; Glinska, E; Aslan, I; Ramirez, AM</t>
  </si>
  <si>
    <t>Kumpikaite-Valiuniene, Vilmante; Glinska, Ewa; Aslan, Imran; Ramirez, Antonio Mihi</t>
  </si>
  <si>
    <t>Students' Attitude to Job Performance: Intercultural Study</t>
  </si>
  <si>
    <t>INZINERINE EKONOMIKA-ENGINEERING ECONOMICS</t>
  </si>
  <si>
    <t>Performance; Skills; KSA; Motivation; Environment; Students; Intercultural</t>
  </si>
  <si>
    <t>WORK ENGAGEMENT; MOTIVATION; MASLOW</t>
  </si>
  <si>
    <t>Knowledge and skills of future employees should be constantly developed in order to be in line with changes, information flow, and new technologies. High unemployment rates of youth lead us to look for reasons and means to change this situation. However, university teachers in the entire world deal with students who do not care or who do not want to work every day. Therefore, this paper aims to present the results of intercultural study evaluating students' attitudes to job performance. The research design is based on Blanchard and Thacker's (2004) Human Performance model, which includes three main factors, namely i) Motivation, ii) Knowledge, Skills and Attitudes, and iii) Environment. The study provides insights on how students evaluate their skills, motivation and environment factors influencing their future performance in Lithuania, Poland, Spain, Turkey, Iran, Portugal and Estonia. Totally 1355 respondents participated in the poll. The results confirm that students evaluate their task related skills, which are the most important for employers as the weakest. Basic and growth needs are the most important, and specific environment influences students more according to the study. In addition, cultural differnces among respective countries were highlighted. This survey can be useful for university teachers working with international groups in order to improve students' viewpoint on human performance at work within national and international context, and for employers to understand better new employees coming to work after graduation from universities.</t>
  </si>
  <si>
    <t>[Kumpikaite-Valiuniene, Vilmante] Kaunas Univ Technol, Gedimino St 50, LT-44029 Kaunas, Lithuania; [Glinska, Ewa] Bialystok Tech Univ, Ojca Tarasiuka St 2, PL-16001 Kleosin Bialystok, Poland; [Aslan, Imran] Bingol Univ, TR-12000 Bingol, Turkey; [Ramirez, Antonio Mihi] Univ Granada, Campus Cartuja, E-18071 Granada, Spain</t>
  </si>
  <si>
    <t>Kaunas University of Technology; Bingol University; University of Granada</t>
  </si>
  <si>
    <t>Kumpikaite-Valiuniene, V (corresponding author), Kaunas Univ Technol, Gedimino St 50, LT-44029 Kaunas, Lithuania.</t>
  </si>
  <si>
    <t>vilmante.kumpikaite@ktu.lt; e.glinska@pb.edu.pl; iaslan@bingol.edu.tr; amihi@ugr.es</t>
  </si>
  <si>
    <t>Mihi-Ramirez, Antonio/N-2217-2017; Aslan, İmran/B-1079-2016</t>
  </si>
  <si>
    <t>Mihi-Ramirez, Antonio/0000-0003-3801-9906; Kumpikaite-Valiuniene, Vilmante/0000-0002-8099-2737; ASLAN, IMRAN/0000-0001-5307-4474</t>
  </si>
  <si>
    <t>KAUNAS UNIV TECHNOL</t>
  </si>
  <si>
    <t>KAUNAS</t>
  </si>
  <si>
    <t>LAISVES AL 55, KAUNAS, 44309, LITHUANIA</t>
  </si>
  <si>
    <t>1392-2785</t>
  </si>
  <si>
    <t>2029-5839</t>
  </si>
  <si>
    <t>INZ EKON</t>
  </si>
  <si>
    <t>Inz. Ekon.</t>
  </si>
  <si>
    <t>10.5755/j01.ee.27.2.13586</t>
  </si>
  <si>
    <t>DQ0TH</t>
  </si>
  <si>
    <t>WOS:000378912900008</t>
  </si>
  <si>
    <t>McMullen, J; Ní Chróinín, D; Tammelin, T; Pogorzelska, M; van der Mars, H</t>
  </si>
  <si>
    <t>McMullen, Jaimie; Ni Chroinin, Deirdre; Tammelin, Tuija; Pogorzelska, Malgorzata; van der Mars, Hans</t>
  </si>
  <si>
    <t>International Approaches to Whole-of-School Physical Activity Promotion</t>
  </si>
  <si>
    <t>QUEST</t>
  </si>
  <si>
    <t>Comprehensive School Physical Activity Program (CSPAP); whole-of-school physical activity promotion; physical activity initiatives; international; CSPAP conceptual framework</t>
  </si>
  <si>
    <t>ACTIVITY PROGRAMS; ACTIVITY OPPORTUNITIES; EDUCATION HOPE; CURRICULUM</t>
  </si>
  <si>
    <t>Increasing physical activity opportunities in schools has emerged as a global priority among school-aged youth. As a result, many countries have designed and implemented whole-of-school physical activity initiatives that seek to increase physical activity opportunities that are available to school-aged children before, during, and after school. Considering the comprehensive school physical activity program conceptual framework, this article includes a discussion of the initiatives from four countries: Finland (Finnish Schools on the Move), Ireland (Active School Flag), Poland (PE with Class), and the United States (Let's Move Active Schools). Background information, implementation strategies, best practices, development opportunities, and relevant research from each country will be presented. Exploring different perspectives sheds some light on the international landscape relative to whole-of-school physical activity promotion and provides direction for future and continued research and practice.</t>
  </si>
  <si>
    <t>[McMullen, Jaimie] Univ Limerick, Phys Educ &amp; Sport Sci, Limerick, Ireland; [Ni Chroinin, Deirdre] Mary Immaculate Coll, Arts Educ &amp; Phys Educ, Limerick, Ireland; [Tammelin, Tuija] LIKES Res Ctr Sport &amp; Hlth Sci, Jyvaskyla, Finland; [Pogorzelska, Malgorzata] Univ Phys Educ &amp; Sport, Dept Phys Educ, Gdansk, Poland; [van der Mars, Hans] Arizona State Univ, Phys Educ Teacher Educ Program, Mesa, AZ USA</t>
  </si>
  <si>
    <t>University of Limerick; University of Limerick; Mary Immaculate College - University Limerick; Gdansk University of Physical Education &amp; Sport; Arizona State University</t>
  </si>
  <si>
    <t>McMullen, J (corresponding author), Univ Limerick, Phys Educ &amp; Sport Sci, Limerick, Ireland.</t>
  </si>
  <si>
    <t>jaimie.mcmullen@ul.ie</t>
  </si>
  <si>
    <t>0033-6297</t>
  </si>
  <si>
    <t>1543-2750</t>
  </si>
  <si>
    <t>Quest</t>
  </si>
  <si>
    <t>OCT 2</t>
  </si>
  <si>
    <t>10.1080/00336297.2015.1082920</t>
  </si>
  <si>
    <t>Education &amp; Educational Research; Sport Sciences</t>
  </si>
  <si>
    <t>CV5LG</t>
  </si>
  <si>
    <t>WOS:000364311600005</t>
  </si>
  <si>
    <t>Blazek, M; Smith, FM; Lemesová, M; Hricová, P</t>
  </si>
  <si>
    <t>Blazek, Matej; Smith, Fiona M.; Lemesova, Miroslava; Hricova, Petra</t>
  </si>
  <si>
    <t>Ethics of care across professional and everyday positionalities: The (un)expected impacts of participatory video with young female carers in Slovakia</t>
  </si>
  <si>
    <t>GEOFORUM</t>
  </si>
  <si>
    <t>Ethics of care; Impact; Participatory video; Young people; Gender; Care</t>
  </si>
  <si>
    <t>PUBLIC GEOGRAPHIES; WELFARE; GENDER; FAMILY; REFLECTIONS; SPACES; POLAND; WORK; COLLABORATION; CHILDREN</t>
  </si>
  <si>
    <t>The paper offers a critical intervention into the debates on research impact, theorising the potential of underpinning research agendas by ethics of care. We explore how a range of vectors of care, both intimate and distant, emerged in collaborative activities between researchers based in the UK and community youth workers and teenage female carers in Slovakia, leading to a series of (un)expected outcomes. We argue that while all research impacts cannot be planned in advance, an ethics of care embedded in relationships within and beyond research settings may form conditions in which outcomes exceeding the initial expectations can be anticipated. To achieve this, we argue for questioning the distinctions between academic and non-academic collaborators, legitimising diverse forms of knowledge, action and impact in institutional policies, and for conceiving research projects from the beginning as more-than-research avenues. (C) 2015 The Authors. Published by Elsevier Ltd. This is an open access article under the CC BY license (http://creativecommons.org/licenses/by/4.0/).</t>
  </si>
  <si>
    <t>[Blazek, Matej] Univ Loughborough, Geog, Loughborough 1 3TU, Leics, England; [Smith, Fiona M.] Univ Dundee, Geog, Dundee DD1 4HN, Scotland; [Lemesova, Miroslava] Comenius Univ, Dept Psychol &amp; Patopsychol, Bratislava 81108, Slovakia; [Hricova, Petra] Ulita Oz, Bratislava 85101, Slovakia</t>
  </si>
  <si>
    <t>Loughborough University; University of Dundee; Comenius University Bratislava</t>
  </si>
  <si>
    <t>Blazek, M (corresponding author), Univ Loughborough, Geog, Loughborough 1 3TU, Leics, England.</t>
  </si>
  <si>
    <t>m.blazek@lboro.ac.uk; f.m.smith@dundee.ac.uk; lemesova@fedu.uniba.sk; petra.hricova@ulita.eu.sk</t>
  </si>
  <si>
    <t>Lemesova, Miroslava/0000-0003-2296-4559; Smith, Fiona/0000-0002-8375-3870; Blazek, Matej/0000-0002-4629-4353</t>
  </si>
  <si>
    <t>ESRC Small Knowledge Exchange Project [RES-192-22-0060]; ESRC [ES/H044310/1] Funding Source: UKRI; Economic and Social Research Council [ES/H044310/1] Funding Source: researchfish</t>
  </si>
  <si>
    <t>ESRC Small Knowledge Exchange Project(UK Research &amp; Innovation (UKRI)Economic &amp; Social Research Council (ESRC)); ESRC(UK Research &amp; Innovation (UKRI)Economic &amp; Social Research Council (ESRC)); Economic and Social Research Council(UK Research &amp; Innovation (UKRI)Economic &amp; Social Research Council (ESRC))</t>
  </si>
  <si>
    <t>This paper was developed with the support of the ESRC Small Knowledge Exchange Project (RES-192-22-0060). We are indebted to Hana, Elena as well as other neighbourhood residents whose care inspired and drove our work. Thanks also to participants of the Children, young people and spaces/practices of care sessions at the 2014 RGS-IBG conference, especially John Horton and Ruth Evans who read and commented on earlier drafts of the paper.</t>
  </si>
  <si>
    <t>0016-7185</t>
  </si>
  <si>
    <t>1872-9398</t>
  </si>
  <si>
    <t>Geoforum</t>
  </si>
  <si>
    <t>MAY</t>
  </si>
  <si>
    <t>10.1016/j.geoforum.2015.02.017</t>
  </si>
  <si>
    <t>CI1KK</t>
  </si>
  <si>
    <t>Green Published, hybrid</t>
  </si>
  <si>
    <t>WOS:000354502900006</t>
  </si>
  <si>
    <t>Kijek, K</t>
  </si>
  <si>
    <t>Kijek, Kamil</t>
  </si>
  <si>
    <t>Max Weinreich, assimilation and the social politics of Jewish nation-building</t>
  </si>
  <si>
    <t>EAST EUROPEAN JEWISH AFFAIRS</t>
  </si>
  <si>
    <t>Max Weinreich; YIVO; Yugfor; autobiography; social research; youth; assimilation; acculturation; nationalism; doikeyt; language</t>
  </si>
  <si>
    <t>Through an analysis of the methodological and theoretical writings of Max Weinreich that were devoted to the inter-war Jewish youth research programme at the Jewish Scientific Institute (YIVO), this article discusses the ideological and political assumptions that lay behind this scientific project. Deconstructing the main research categories of the project, the author presents ways in which Weinreich and his associates constructed the Jewish nation and its place in the new inter-war political and social reality. This reality was seen in a complex manner, as a simultaneous chance for Jewish modernisation, upward mobility, productivisation, and as a response to the threat of modern state institutions that were introducing discriminatory policies, and, most importantly, assimilation. The last process was seen as the biggest danger, which could fragment and finally even dissolve the essentialist, secular and national model of Jewish community as envisioned by Max Weinreich and YIVO. The author shows how the essentialist vision of the nation omnipotent in inter-war Poland (among both Polish and Jewish communities) introduced unresolved tension between the need for social and cultural integration of the Jews, which was important for Weinreich and his circle, and the simultaneous aim of building a culturally and politically coherent Jewish nation. Further discussion shows how this kind of perception of social reality transformed a scientific research project into a kind of social intervention and nation-building programme, comparable to the ideologies of Jewish national secularist political parties. While presenting itself as a universal, national institution and addressing its call to all Jewish youth, YIVO promoted a particular political view of the Jewish nation and its tradition, history and religion. By engaging Jewish youth in a research programme devoted to its personality, one of the hidden aims of the project was to influence the political and social consciousness of Eastern Europe's Jewish youth.</t>
  </si>
  <si>
    <t>Polish Acad Sci, Hist Inst, Warsaw, Poland</t>
  </si>
  <si>
    <t>Polish Academy of Sciences</t>
  </si>
  <si>
    <t>Kijek, K (corresponding author), Polish Acad Sci, Hist Inst, Warsaw, Poland.</t>
  </si>
  <si>
    <t>kamil.kijek@gmail.com</t>
  </si>
  <si>
    <t>1350-1674</t>
  </si>
  <si>
    <t>1743-971X</t>
  </si>
  <si>
    <t>EAST EUR JEW AFF</t>
  </si>
  <si>
    <t>East Eur. Jew. Aff.</t>
  </si>
  <si>
    <t>1-2</t>
  </si>
  <si>
    <t>10.1080/13501674.2011.587651</t>
  </si>
  <si>
    <t>883PM</t>
  </si>
  <si>
    <t>WOS:000299646200002</t>
  </si>
  <si>
    <t>Between Universal Science and National Politics. Nature of the Research Project on the Youth of the Institute for Jewish Research (YIVO)</t>
  </si>
  <si>
    <t>YIVO; Yugfor; Max Weinreich; autobiographic method; autobiography; youth; assimilation; acculturation</t>
  </si>
  <si>
    <t>The purpose of this article is to trace back the context of the birth of one of the most valuable source materials for studying the history of Jews in Poland's 2nd Republic, i.e., a collection of autobiographies of youth, written in response to three competitions organized by the Institute for Jewish Research (YIVO) of Vilnius in the years 1932, 1934 and 1939. In it, the author seeks to trace back the theoretical and methodological inspirations of the organizers of research into the personality of Jewish youth (Yugfor), and the course of the competitions themselves. The scientific context of the research is followed in conjunction with the social and political goals pursued by YIVO. By reconstructing the scientific and political bases for research, both discussions among Jewish scholars and among them and other scientific communities (chiefly Polish and US ones), or finally the manner in which the competition was presented to the Jewish audience, the article seeks to reconstruct the full context in which this specific source materials were created. Thanks to this it would be possible to interprete more fully the autobiographies, and at the same time, through an analysis of the political and social goals of YIVO, reveal new aspects of the political activity of the Jewish minority in Poland between WWI and WWII. One element of that activity were studies of the youth, which from the point of view of the YIVO milieu was a key group for building the programme of Jewish national autonomy.</t>
  </si>
  <si>
    <t>1425-9966</t>
  </si>
  <si>
    <t>650CH</t>
  </si>
  <si>
    <t>WOS:000281825200002</t>
  </si>
  <si>
    <t>Borzucka-Sitkiewicz, K; Kowalczewska-Grabowska, K</t>
  </si>
  <si>
    <t>Borzucka-Sitkiewicz, Katarzyna; Kowalczewska-Grabowska, Katarzyna</t>
  </si>
  <si>
    <t>The New Perspectives of Health Promoting Schools development - Current Situation in Europe and Poland</t>
  </si>
  <si>
    <t>NEW EDUCATIONAL REVIEW</t>
  </si>
  <si>
    <t>health promotion schools; health education; Schools for Health in Europe</t>
  </si>
  <si>
    <t>The World Health Organization has proposed many different activities in the field of health promotion during the last 20 years, including activities concerning children and youth. These kinds of actions in many European countries caused the emergence of health promoting schools. Efforts to create health promoting schools in Poland have been undertaken since 1992. This article concentrates on issues connected with functioning of heath promoting schools network in Poland and Europe. It examines the perspectives of SHE (Schools for Health in Europe) development, in the context of European as well as Polish conditions and possibilities of implementation.</t>
  </si>
  <si>
    <t>[Borzucka-Sitkiewicz, Katarzyna] Univ Silesia Katowice, Fac Pedag, Dept Social &amp; Welf Pedag, Katowice, Poland; [Kowalczewska-Grabowska, Katarzyna] Univ Silesia Katowice, Fac Pedag &amp; Psychol, Dept Social &amp; Welf Pedag, Katowice, Poland</t>
  </si>
  <si>
    <t>University of Silesia in Katowice; University of Silesia in Katowice</t>
  </si>
  <si>
    <t>Borzucka-Sitkiewicz, K (corresponding author), Univ Silesia Katowice, Fac Pedag, Dept Social &amp; Welf Pedag, Katowice, Poland.</t>
  </si>
  <si>
    <t>Borzucka-Sitkiewicz, Katarzyna/0000-0001-6079-3880; Kowalczewska-Grabowska, Katarzyna/0000-0002-9309-7600</t>
  </si>
  <si>
    <t>WYDAWNICTWO ADAM MARSZALEK</t>
  </si>
  <si>
    <t>TORUN</t>
  </si>
  <si>
    <t>UL LUBICKA 44, TORUN, 87-100, POLAND</t>
  </si>
  <si>
    <t>1732-6729</t>
  </si>
  <si>
    <t>NEW EDUC REV</t>
  </si>
  <si>
    <t>New Educ. Rev.</t>
  </si>
  <si>
    <t>632MV</t>
  </si>
  <si>
    <t>WOS:000280429700014</t>
  </si>
  <si>
    <t>Chrzanowska, I</t>
  </si>
  <si>
    <t>Chrzanowska, Iwona</t>
  </si>
  <si>
    <t>The Problem of the Increasing Number of Children with Diagnosed Developmental Dyslexia in Poland</t>
  </si>
  <si>
    <t>dyslexia; diagnosis problem; children with special educational needs</t>
  </si>
  <si>
    <t>The problem of children/youth with learning process disorders has been noticed in Poland. There is a system of the simplification of external competence evaluation for each of the education levels primary school, junior high, and high school. It is obligatory and the results influence later education choices. We witness a very disturbing phenomenon of the growing number of children with reading and writing disorders. These are basic competences with a key role in not only completing the obligatory learning stage but also functioning properly within the world of information, the world of competition and open European job market. With such dynamic factors some system activities are necessary along with temporary remedial ones.</t>
  </si>
  <si>
    <t>Pedag Univ Lodz, Lodz, Poland</t>
  </si>
  <si>
    <t>Chrzanowska, I (corresponding author), Pedag Univ Lodz, Lodz, Poland.</t>
  </si>
  <si>
    <t>WOS:000280429700020</t>
  </si>
  <si>
    <t>Korpysa, J</t>
  </si>
  <si>
    <t>Korpysa, Jaroslaw</t>
  </si>
  <si>
    <t>UNEMPLOYMENT AS A MAIN DETERMINANT OF ENTREPRENEURSHIP</t>
  </si>
  <si>
    <t>TRANSFORMATIONS IN BUSINESS &amp; ECONOMICS</t>
  </si>
  <si>
    <t>entrepreneurship; entrepreneur; labour market; unemployment education and training; post - socialist countries; Poland</t>
  </si>
  <si>
    <t>POST-SOCIALIST COUNTRIES; LABOR-MARKET; EMPLOYMENT; DEMAND; LATVIA; SKILLS</t>
  </si>
  <si>
    <t>In the times of progressing globalisation and unification of the economies, development of enterprise gains extraordinary importance, especially in agricultural areas, in terms of socio-economic activation. Showing initiative and resourcefulness, identifring and making use of emerging opportunities by rural communities are all determined by development of entrepreneurship. Moreover, it conditions the inhabitants raising their awareness on immediate correlation between the level of entrepreneurship development and their future. One of the factors to determine enterprising processes and attitudes is, beyond doubt, unemployment that on one hand stimulates and on the other hinders entrepreneurial activity of the society. Bearing in mind the above properties, the following paper presents results of the author's own research conducted with an aim of examining enterprise of unemployed youth in rural areas. The analysis of empirical material follows theoretical deliberations on the issue examined,</t>
  </si>
  <si>
    <t>Tech Univ Szczecin, Dept Microecon, Fac Econ &amp; Management, PL-71101 Szczecin, Poland</t>
  </si>
  <si>
    <t>West Pomeranian University of Technology</t>
  </si>
  <si>
    <t>Korpysa, J (corresponding author), Tech Univ Szczecin, Dept Microecon, Fac Econ &amp; Management, Ul Mickiewicza 64-12, PL-71101 Szczecin, Poland.</t>
  </si>
  <si>
    <t>jarek@korpysa.pl</t>
  </si>
  <si>
    <t>Korpysa, Jaroslaw/AAL-8369-2020</t>
  </si>
  <si>
    <t>Korpysa, Jaroslaw/0000-0002-2400-3308</t>
  </si>
  <si>
    <t>VILNIUS UNIV</t>
  </si>
  <si>
    <t>MUITINES G 8,, KAUNAS, LT-44280, LITHUANIA</t>
  </si>
  <si>
    <t>1648-4460</t>
  </si>
  <si>
    <t>TRANSFORM BUS ECON</t>
  </si>
  <si>
    <t>Transform. Bus. Econ.</t>
  </si>
  <si>
    <t>Business; Economics</t>
  </si>
  <si>
    <t>587YD</t>
  </si>
  <si>
    <t>WOS:000277031600007</t>
  </si>
  <si>
    <t>Pluskota-Lewandowska, A</t>
  </si>
  <si>
    <t>Pluskota-Lewandowska, Anna</t>
  </si>
  <si>
    <t>Lifelong Learning for Inclusion - between Theory and Practice</t>
  </si>
  <si>
    <t>EASTERN EUROPEAN COUNTRYSIDE</t>
  </si>
  <si>
    <t>lifelong learning; adult education; inclusion; marginalisation; rural areas; aid programmes; youth</t>
  </si>
  <si>
    <t>In this study I present the conclusions of reports of the research teams which examined the policy range and analysed the activities regarding the inclusion of the socially deprived in rural areas, i.e. the British, Hungarian and Polish reports. When undertaking to find a reply to the question raised at the beginning of this article, I considered that the empirical basis would be quality material collected within the framework of focused group interviews'. Although the focused group interviews were conducted according to a scenario which was prepared by the research teams, changes were possible in each country (although these changes did not affect the research issue). Apart from the main aim of the discussion, i.e. the diagnosis and analysis of both successes and failures of educational activity enabling social inclusion, these differences concerned the digressions concentrating on poverty and social exclusion in rural areas and problems connected with the implementation of inclusive policy - Hungary; considerations concerning the kind of help which should be provided to individuals and groups struggling with poverty in the countryside - Great Britain; methods evaluating the effectiveness of aid agencies acting in favour of social inclusion - Poland. Representatives of government agencies playing a key role in the introduction of various forms of inclusive policy and representatives of institutions which provide direct help to the marginalised and those exposed to social marginalisation (which use various educational methods) took part in the research.</t>
  </si>
  <si>
    <t>Nicholas Copernicus Univ, Inst Sociol, Torun, Poland</t>
  </si>
  <si>
    <t>Pluskota-Lewandowska, A (corresponding author), Nicholas Copernicus Univ, Inst Sociol, Torun, Poland.</t>
  </si>
  <si>
    <t>plus@umk.pl</t>
  </si>
  <si>
    <t>WYDAWNICTWO UNIWERSYTETU MIKOLAJA KOPERNIKA</t>
  </si>
  <si>
    <t>UL. GAGARINA 39, TORUN, 87-100, POLAND</t>
  </si>
  <si>
    <t>1232-8855</t>
  </si>
  <si>
    <t>EAST EUR COUNTRYSIDE</t>
  </si>
  <si>
    <t>East. Eur. Countrys.</t>
  </si>
  <si>
    <t>10.2478/v10130-010-0006-4</t>
  </si>
  <si>
    <t>746UD</t>
  </si>
  <si>
    <t>Bronze, Green Submitted</t>
  </si>
  <si>
    <t>WOS:000289272300006</t>
  </si>
  <si>
    <t>Grill, T</t>
  </si>
  <si>
    <t>Grill, Tobias</t>
  </si>
  <si>
    <t>The politicisation of traditional Polish Jewry: Orthodox German rabbis and the founding of Agudas Ho-Ortodoksim and Dos yidishe vort in Gouvernement-General Warsaw, 1916-18</t>
  </si>
  <si>
    <t>Article; Proceedings Paper</t>
  </si>
  <si>
    <t>International Conference on Jewish Politics in Central and Eastern Europe - From Shtadlanut to Mass Parities</t>
  </si>
  <si>
    <t>APR, 2007</t>
  </si>
  <si>
    <t>Vilnius, LITHUANIA</t>
  </si>
  <si>
    <t>Agudat Israel; Polish Jewry; Pinchas Kohn; Emanuel Carlebach; Hasidism; First World War; Warsaw; Mizrachi; Rabbis; Jewish politics; Orthodox Judaism; Zionism</t>
  </si>
  <si>
    <t>In 1916, in the midst of the First World War, Orthodox German rabbis Dr Emanuel Carlebach and Dr Pinchas Kohn played a crucial role in founding and developing the organisation of an Orthodox party in Poland named Agudas Ho-Ortodoksim. These attempts to politicize traditional Polish Jewry were opposed by a significant part of Polish Jewry. While some circles of traditional Jews disapproved the engagement in politics as a modern and un-Jewish phenomenon, as a threat for their concept of Judaism, secular Jewish groups objected the new party's purely religious and strictly anti-nationalist orientation. This orientation imposed upon Aguda by the two German rabbis led to serious clashes between them and Jewish national groups. To avoid any allusion to Zionism, especially to the Mizrachi, the religious current within the Zionist movement, Kohn and Carlebach even neglected Eretz Israel-activities at first. Given the fact that activists of the organised Orthodox youth rejected such a stance, Aguda was eventually forced to change its policy in this regard. At the end of the First World War, the two German rabbis had to leave Warsaw due to the withdrawal of the German troops. However, what they left behind was an important Orthodox party organisation and a daily newspaper, to be taken serious by the other Jewish political groups and by the Polish authorities. Nevertheless, the accusation of foreign influence prompted the leaders of Aguda to change its name and to found a new daily immediately after the departure of Kohn and Carlebach.</t>
  </si>
  <si>
    <t>Univ Munich, Munich, Germany</t>
  </si>
  <si>
    <t>University of Munich</t>
  </si>
  <si>
    <t>Grill, T (corresponding author), Univ Munich, Munich, Germany.</t>
  </si>
  <si>
    <t>tobias.grill@lrz.uni-muenchen.de</t>
  </si>
  <si>
    <t>4 PARK SQUARE, MILTON PARK, ABINGDON OX14 4RN, OXFORDSHIRE, ENGLAND</t>
  </si>
  <si>
    <t>10.1080/13501670903059530</t>
  </si>
  <si>
    <t>Arts &amp; Humanities Citation Index (A&amp;HCI); Conference Proceedings Citation Index - Social Science &amp; Humanities (CPCI-SSH)</t>
  </si>
  <si>
    <t>594AR</t>
  </si>
  <si>
    <t>WOS:000277505600006</t>
  </si>
  <si>
    <t>Granville, J</t>
  </si>
  <si>
    <t>Granville, Johanna</t>
  </si>
  <si>
    <t>We Have Wines of All Kinds: Red, White, and Green: Romanian reactions to the Hungarian uprising in 1956</t>
  </si>
  <si>
    <t>AUSTRALIAN JOURNAL OF POLITICS AND HISTORY</t>
  </si>
  <si>
    <t>Drawing on memoirs, archival documents, and recent scholarship, this article examines the reverberations of the Hungarian revolution of 1956 in three Romanian cities, Bucharest, Cluj-Napoca, and Timisoara. Before the collapse of communism in Romania in 1989, a stereotype prevailed that, in contrast to the youth in Hungary, as well as in Poland and Czechoslovakia, Romanian students were too cowardly to voice their opinion of the events of the 1950s, including the Hungarian revolt. After the communist regime's collapse, Romanian scholars working with new archival documents debunked this conception, claiming that a student protest movement and widespread demonstrations (manifestarile) did indeed occur throughout Romania. The truth lies somewhere in-between. Romanian university students were neither too timid to speak their minds about the need for reforms, nor tightly united in a movement with a central leadership and specific agenda. Drawing on memoirs, archival documents, and recent scholarship, this article examines the reverberations of the Hungarian revolution of 1956 in three Romanian cities, Bucharest, Cluj-Napoca, and Timisoara. Before the collapse of communism in Romania in 1989, a stereotype prevailed that, in contrast to the youth in Hungary, as well as in Poland and Czechoslovakia, Romanian students were too cowardly to voice their opinion of the events of the 1950s, including the Hungarian revolt. After the communist regime's collapse, Romanian scholars working with new archival documents debunked this conception, claiming that a student protest movement and widespread demonstrations (manifestarile) did indeed occur throughout Romania. The truth lies somewhere in-between. Romanian university students were neither too timid to speak their minds about the need for reforms, nor tightly united in a movement with a central leadership and specific agenda.</t>
  </si>
  <si>
    <t>Novosibirsk State Univ, Novosibirsk, Russia</t>
  </si>
  <si>
    <t>Novosibirsk State University</t>
  </si>
  <si>
    <t>Granville, J (corresponding author), Novosibirsk State Univ, Novosibirsk, Russia.</t>
  </si>
  <si>
    <t>WILEY-BLACKWELL</t>
  </si>
  <si>
    <t>MALDEN</t>
  </si>
  <si>
    <t>COMMERCE PLACE, 350 MAIN ST, MALDEN 02148, MA USA</t>
  </si>
  <si>
    <t>0004-9522</t>
  </si>
  <si>
    <t>AUST J POLIT HIST</t>
  </si>
  <si>
    <t>Aust. J. Polit. Hist.</t>
  </si>
  <si>
    <t>10.1111/j.1467-8497.2008.00494.x</t>
  </si>
  <si>
    <t>History; Political Science</t>
  </si>
  <si>
    <t>History; Government &amp; Law</t>
  </si>
  <si>
    <t>305DR</t>
  </si>
  <si>
    <t>WOS:000256158500002</t>
  </si>
  <si>
    <t>Musial, B</t>
  </si>
  <si>
    <t>Jewish resistance in Poland's eastern borderlands during the Second World War, 1939-41</t>
  </si>
  <si>
    <t>PATTERNS OF PREJUDICE</t>
  </si>
  <si>
    <t>Betar; eastern Poland; Hashomer ha-Tsa'ir; Irgun Tsva'i Le'umi; Jewish resistance; Second World War; Soviet occupation</t>
  </si>
  <si>
    <t>After the Soviet invasion of eastern Poland in September 1939, a network of Jewish underground organizations and active conspiratorial groups was established. Its objective was to resist the violent imposition of the Soviet system, to preserve Jewish culture and religion and, for those with a Zionist orientation, to work for the establishment of a Jewish homeland. The Zionist parties and organizations among them were particularly active, especially the youth groups. The fate of the Jewish population of Eastern Europe under the Soviet occupation of 1939-41 remains understandingly overshadowed by the tragic events of the Holocaust. As a result, the activities of this Jewish underground are not widely known and have received little attention from scholars. Only in recent years have historians researching the history of Jews in eastern Poland begun to look more closely at Jewish resistance and especially at Zionist activity under Soviet occupation. These scholars have, however, relied exclusively on the eyewitness accounts of the few survivors. At the same time, Polish and Russian historians conducting intensive research on the war-time Soviet occupation of eastern Poland have published contemporary Soviet documents that confirm the existence of this Jewish underground. The material currently available shows that the Jewish underground was more widespread than previously thought, and that the Soviet authorities viewed Jewish resistance groups, and indeed any clandestine activity, as a serious threat to their rule.</t>
  </si>
  <si>
    <t>ROUTLEDGE TAYLOR &amp; FRANCIS LTD</t>
  </si>
  <si>
    <t>0031-322X</t>
  </si>
  <si>
    <t>PATTERNS PREJUDICE</t>
  </si>
  <si>
    <t>Patterns Prejudice</t>
  </si>
  <si>
    <t>10.1080/0031322042000304231</t>
  </si>
  <si>
    <t>Humanities, Multidisciplinary; Ethnic Studies</t>
  </si>
  <si>
    <t>Arts &amp; Humanities - Other Topics; Ethnic Studies</t>
  </si>
  <si>
    <t>878WB</t>
  </si>
  <si>
    <t>WOS:000225676900003</t>
  </si>
  <si>
    <t>Lazar, A; Chaitin, J; Gross, T; Bar-On, D</t>
  </si>
  <si>
    <t>Jewish Israeli teenagers, national identity, and the lessons of the HOlocaust</t>
  </si>
  <si>
    <t>HOLOCAUST AND GENOCIDE STUDIES</t>
  </si>
  <si>
    <t>This article examines the attitudes of a group of Jewish Israeli adolescents who participated in a Holocaust seminar that included an optional trip to related sties in Poland. The authors sought to determine whether youth who participate in such a seminar still consider Jewish Israeli identity important, which lessons of the Holocaust they value, and whether belonging to a survivor's family makes a difference when considering these lessons. The results show that, regardless of participation in the trip and affiliation with Holocaust survivors, the youth hold a strong sense of Jewish Israeli national identity and tend to support Jewish and Zionist lessons more than universalistic ones, although a complex interplay exists between identity and those lessons. Adolescents whose family members included survivors connected a more 'power-oriented' interpretation of the Holocaust to a strong sense of national identity; participants not related to survivors developed a more complex frame of reference that combined both power-oriented and humanistic lessons of the Holocaust.</t>
  </si>
  <si>
    <t>Ben Gurion Univ Negev, IL-84105 Beer Sheva, Israel</t>
  </si>
  <si>
    <t>Ben Gurion University</t>
  </si>
  <si>
    <t>Lazar, A (corresponding author), Ben Gurion Univ Negev, IL-84105 Beer Sheva, Israel.</t>
  </si>
  <si>
    <t>Chaitin, Julia/K-1707-2019</t>
  </si>
  <si>
    <t>Chaitin, Julia/0000-0002-5099-9647</t>
  </si>
  <si>
    <t>8756-6583</t>
  </si>
  <si>
    <t>HOLOCAUST GENOCIDE S</t>
  </si>
  <si>
    <t>Holocaust Genocide Stud.</t>
  </si>
  <si>
    <t>FAL</t>
  </si>
  <si>
    <t>10.1093/hgs/dch061</t>
  </si>
  <si>
    <t>846GQ</t>
  </si>
  <si>
    <t>WOS:000223304100001</t>
  </si>
  <si>
    <t>Boehnke, K; Bergs-Winkels, D</t>
  </si>
  <si>
    <t>Juvenile delinquency under conditions of rapid social change</t>
  </si>
  <si>
    <t>SOCIOLOGICAL FORUM</t>
  </si>
  <si>
    <t>24th International Congress of Applied Psychology</t>
  </si>
  <si>
    <t>AUG 09-14, 1998</t>
  </si>
  <si>
    <t>SAN FRANCISCO, CALIFORNIA</t>
  </si>
  <si>
    <t>juvenile delinquency; rapid social changed; nurturant parenting; multi-level analysis; eight-country study</t>
  </si>
  <si>
    <t>RIGHT-WING EXTREMISM; ADOLESCENTS; DIMENSIONS</t>
  </si>
  <si>
    <t>Increased juvenile delinquency can be seen as an indicator for a deteriorating social fabric under conditions of rapid social change. Criminological theories suggest, however, that such conditions do not per se produce delinquency. They force youth into prodelinquent leisure activities with peers, leading to an endorsement of delinquent behavior and offering the infrastructure for it. Resources acquired in family and public life, however, may, prevent youth from drifting into such prodelinquent leisure activities and indirectly' from delinquent behavior. Empirical tests of these hypotheses have to employ simultaneous analyses of societal-level and individual-level data. On the basis of an international, youth study, the paper undertakes such an analysis: In the years 1992-95, data from 42 independent samples of seventh graders from East and West Germany, Poland, Russia, Bulgaria, Slovakia, Hungary, Czechia, and Greece were surveyed. Data on deviant school behavior, delinquent drift, nurturant parenting, and subjective feelings of justice in public were obtained from 7282 thirteen- to fourteen-year-olds. Processes of rapid social change were incorporated as data on changes in GNP in the years proceeding the surveys. Analyses show that delinquent drift is a valid predictor of deviant school behavior only, on the individual level. The extent to which adolescents engage in prodelinquent peer activities depends more on the cultural context in which adolescents live than on their personal experience in the family and, and in public. Nurturant parenting does, however, covary negatively with deviant school behavior irrespective of level of analysis.</t>
  </si>
  <si>
    <t>Int Univ Bremen, Bremen, Germany; Univ Munster, D-4400 Munster, Germany</t>
  </si>
  <si>
    <t>Jacobs University; University of Munster</t>
  </si>
  <si>
    <t>Boehnke, K (corresponding author), Int Univ Bremen, Bremen, Germany.</t>
  </si>
  <si>
    <t>Boehnke, Klaus/HLX-5022-2023; Boehnke, Klaus/D-1980-2013</t>
  </si>
  <si>
    <t>Boehnke, Klaus/0000-0002-5435-4037</t>
  </si>
  <si>
    <t>KLUWER ACADEMIC/PLENUM PUBL</t>
  </si>
  <si>
    <t>233 SPRING ST, NEW YORK, NY 10013 USA</t>
  </si>
  <si>
    <t>0884-8971</t>
  </si>
  <si>
    <t>SOCIOL FORUM</t>
  </si>
  <si>
    <t>Sociol. Forum</t>
  </si>
  <si>
    <t>10.1023/A:1014541506828</t>
  </si>
  <si>
    <t>Conference Proceedings Citation Index - Social Science &amp; Humanities (CPCI-SSH); Social Science Citation Index (SSCI)</t>
  </si>
  <si>
    <t>546JP</t>
  </si>
  <si>
    <t>WOS:000175271200003</t>
  </si>
  <si>
    <t>Machácek, L</t>
  </si>
  <si>
    <t>Youth and creation of civil society in Slovakia</t>
  </si>
  <si>
    <t>SOCIOLOGIA</t>
  </si>
  <si>
    <t>In September 1998 the authoritarian populist prime minister of Slovakia, Vladimir Meciar, who had helped to isolate Slovakia internationally and to ensure that Slovakia was not in the first round of European enlargement along with its neighbours (Czech, Poland and Hungary), was voted out of office. The campaign to create an electoral alternative involved the widespread mobilisation of civil society and especially of youth. Youth have been consistently the strongest supporters of democratisation and of social change throughout post-communist Europe. Hence, the involvement of youth as active citizens and agents of change is crucial in the shaping of societies after communism. Empowering youth can have important consequences. This paper reports the results of a research project by the Institute for Sociology of the Slovak Academy of Sciences to investigate the creation of civil society in Slovakia and the role of youth within it.</t>
  </si>
  <si>
    <t>Slovak Acad Sci, Inst Sociol, Bratislava 81364, Slovakia</t>
  </si>
  <si>
    <t>Slovak Academy of Sciences</t>
  </si>
  <si>
    <t>Slovak Acad Sci, Inst Sociol, Klemensova 19, Bratislava 81364, Slovakia.</t>
  </si>
  <si>
    <t>machacek@klemens.savba.sk</t>
  </si>
  <si>
    <t>SLOVAK ACADEMIC PRESS LTD</t>
  </si>
  <si>
    <t>BRATISLAVA</t>
  </si>
  <si>
    <t>PO BOX 57 NAM SLOBODY 6, 810 05 BRATISLAVA, SLOVAKIA</t>
  </si>
  <si>
    <t>0049-1225</t>
  </si>
  <si>
    <t>1336-8613</t>
  </si>
  <si>
    <t>SOCIOLOGIA-BRATISLAV</t>
  </si>
  <si>
    <t>Sociologia</t>
  </si>
  <si>
    <t>SPR</t>
  </si>
  <si>
    <t>326QG</t>
  </si>
  <si>
    <t>WOS:000087745800002</t>
  </si>
  <si>
    <t>Bronowski, P; Gabrysiak, J</t>
  </si>
  <si>
    <t>Community-based drug prevention in Poland</t>
  </si>
  <si>
    <t>The Kuznia programme is a complex support system for children and young people from high-risk groups. Ifs main purpose is to enable those young people to work out their own methods of problem-solving and to create lifestyles which represent all alternative to drug use. The programme has two main parts: individual care (usually in the form of psychological guidance), together with group activities and intervention in family surroundings. An integral element of the programme is topic-oriented activities, that is, an organized series of activities that encourage the clients to spend their free time in a satisfying yet socially acceptable manner. The programme is carried out in 50 youth clubs and 'consulting offices' throughout Poland. Kuznia centres work in various different local environments, both in large towns and small villages. In 1998, Kuznia took care of over 2600 young people from 8 to 18 years of age.</t>
  </si>
  <si>
    <t>Towarzystwo Kuznia, Warsaw, Poland</t>
  </si>
  <si>
    <t>Bronowski, P (corresponding author), Chmielna 106M 8, PL-00801 Warsaw, Poland.</t>
  </si>
  <si>
    <t>CARFAX PUBLISHING</t>
  </si>
  <si>
    <t>RANKINE RD, BASINGSTOKE RG24 8PR, HANTS, ENGLAND</t>
  </si>
  <si>
    <t>10.1080/09687639997007</t>
  </si>
  <si>
    <t>265HF</t>
  </si>
  <si>
    <t>WOS:000084236000008</t>
  </si>
  <si>
    <t>Machacek, L</t>
  </si>
  <si>
    <t>Citizenship potential of unemployed and self-employed youth in east-central Europe</t>
  </si>
  <si>
    <t>The transition to democracy and market economy takes a longer time and high unemployment rates have turned out to be more persistent than most east-central Europeans probably expected in 1989. Persistent youth unemployment is also commonly regarded as political threat. The research (1997) involved interviews with a total of 800 young unemployed people, 100 in each of two regions in four east-central European countries (Bulgaria, Hungary, Poland and Slovakia), Alongside this research, parallel surveys in ail eight regions were conducted among samples of the young self-employed (400). Generally, young business people demonstrate a civil potential which is compatible with the new political and economic systems. They recognise the significance of their participation in shaping the political system through the process of general elections. They support the principles of the free market economy and attribute improvements in family life to its working. Moreover, they evaluate the EU as the most important body with which to cooperate in the European context. The young unemployed have rather different outlooks. They display less interest in citizen participation. Not only do they regard the quality of family life as having been better in the past, but many are sceptical about the free market economy. However, they support cooperation with other countries, In spite of Slovakia's generally polarised situation, both the young unemployed and self-employed in Slovakia prove broadly comparable with their counterparts in Poland, Hungary and Bulgaria.</t>
  </si>
  <si>
    <t>Machacek, L (corresponding author), Slovak Acad Sci, Inst Sociol, Klemensova 19, Bratislava 81364, Slovakia.</t>
  </si>
  <si>
    <t>surosko@klemens.savba.sk</t>
  </si>
  <si>
    <t>INST SOCIOLOGY SLOVAK ACAD SCIENCES</t>
  </si>
  <si>
    <t>KLEMENSOVA 19, BRATISLAVA, SLOVAKIA</t>
  </si>
  <si>
    <t>ZY455</t>
  </si>
  <si>
    <t>WOS:000074623000003</t>
  </si>
  <si>
    <t>Individualisation of the first post-communist generation in the Slovak Republic.</t>
  </si>
  <si>
    <t>Slovak</t>
  </si>
  <si>
    <t>Reconsidering the relationships between youth and generation proves again relevance of Mannheimian perspectives for the present European context. Specific to generation approach in sociological research in post-communist European countries is the very fact that the historical change making space for individualization processes in young age cohort concerns the historically last generation of youth that was internally homogenized and in which classical social differences just begin to emerge and to be experienced subjectively. Though there is still open question if individualization brings about anenhancement of responsibility of young people for their own future; or not, individualization of life projects and styles is concommittant aparently to modernization processes (industrialization, urbanization, information technology, secularization). This development reflects the rise of new possibilities and freedom for their choice as well as new dangers and pressure. The age cohort of 20-24 years olds we studied in international sociological survey ''Actors and Strategies of Transformation and Modernization'' (SR, CR and Poland in 1995) is characterized by several peculiarities of its socialization. From the demographic point of view, especially in Slovakia, this age group is clearly the strongest population age-group in Slovak history. From sociological point of view the young generation of period before 1989 experienced a typical, generally widespread feeling of social security in respect to basic needs, especially the possibility to obtain education and a job. It was maintained by inter-twined systems of paternalism, state welfare system and parental support and protection. Members of the generation under study decided their professional orientation /1985-1990/ in the period of socialist modernization. Nest period of their life course - looking for place and trying to win recognition on the labour market - has belonged, however, to the other civilizational time-space - ''transformation'' period. The challenge of transformation of planned economy into market economy and totalitarian political system into pluralistic democracy means for this generation of youth fundamental social change. The change manifests itself in different structuration of transition in adulthood in following spheres: a/ Transformation brings about uncertainty in realizing life projects. Unemployment, related need for requalification and part-time jobs cause discontinuity and inconsistency of this process. Impact of unemployment threat on youth individualization manifests itself in acceptance of flexible solutions, including readiness to change place of residence and job qualification. b/ Civil participation in inter-election periods is changing successively. More educated people in large towns, as well as youth, perceive danger of reinforcing the State in all spheres of social life. They resist the state bureaucracy by supporting new social movements and civil initiatives. social movements and civil initiatives. Younger generation in Slovakia prefers modem technologies of civil communication (e.g. petitions, posters). c/ It seems that the first post-communist generation transition in adulthood has many common characteristics to the one typical for whole Europe. The analysis of labour and civic behaviour of citizens as well as their preferencies for modernization strategies suggest that analogous transition in ''adulthood'' is experienced by all age-groups. Present social change is easier accepted by the younger generation, but the attitudes towards privatization and democratization do not differ significantly according age groups. It is the civilizational-cultural process which interferes with the life of each of us on other than generation principles.</t>
  </si>
  <si>
    <t>Machacek, L (corresponding author), SAV, SOCIOL USTAV, KLEMENSOVA 19, BRATISLAVA 81364, SLOVAKIA.</t>
  </si>
  <si>
    <t>WJ894</t>
  </si>
  <si>
    <t>WOS:A1997WJ89400002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</si>
</sst>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0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74</v>
      </c>
      <c r="AC2" t="s">
        <v>74</v>
      </c>
      <c r="AD2" t="s">
        <v>74</v>
      </c>
      <c r="AE2" t="s">
        <v>74</v>
      </c>
      <c r="AF2" t="s">
        <v>74</v>
      </c>
      <c r="AG2">
        <v>66</v>
      </c>
      <c r="AH2">
        <v>0</v>
      </c>
      <c r="AI2">
        <v>0</v>
      </c>
      <c r="AJ2">
        <v>0</v>
      </c>
      <c r="AK2">
        <v>0</v>
      </c>
      <c r="AL2" t="s">
        <v>86</v>
      </c>
      <c r="AM2" t="s">
        <v>87</v>
      </c>
      <c r="AN2" t="s">
        <v>88</v>
      </c>
      <c r="AO2" t="s">
        <v>89</v>
      </c>
      <c r="AP2" t="s">
        <v>90</v>
      </c>
      <c r="AQ2" t="s">
        <v>74</v>
      </c>
      <c r="AR2" t="s">
        <v>91</v>
      </c>
      <c r="AS2" t="s">
        <v>92</v>
      </c>
      <c r="AT2" t="s">
        <v>93</v>
      </c>
      <c r="AU2">
        <v>2023</v>
      </c>
      <c r="AV2" t="s">
        <v>74</v>
      </c>
      <c r="AW2" t="s">
        <v>74</v>
      </c>
      <c r="AX2" t="s">
        <v>74</v>
      </c>
      <c r="AY2" t="s">
        <v>74</v>
      </c>
      <c r="AZ2" t="s">
        <v>74</v>
      </c>
      <c r="BA2" t="s">
        <v>74</v>
      </c>
      <c r="BB2" t="s">
        <v>74</v>
      </c>
      <c r="BC2" t="s">
        <v>74</v>
      </c>
      <c r="BD2" t="s">
        <v>74</v>
      </c>
      <c r="BE2" t="s">
        <v>94</v>
      </c>
      <c r="BF2" t="str">
        <f>HYPERLINK("http://dx.doi.org/10.1093/mj/kjad012","http://dx.doi.org/10.1093/mj/kjad012")</f>
        <v>http://dx.doi.org/10.1093/mj/kjad012</v>
      </c>
      <c r="BG2" t="s">
        <v>74</v>
      </c>
      <c r="BH2" t="s">
        <v>95</v>
      </c>
      <c r="BI2">
        <v>18</v>
      </c>
      <c r="BJ2" t="s">
        <v>96</v>
      </c>
      <c r="BK2" t="s">
        <v>97</v>
      </c>
      <c r="BL2" t="s">
        <v>98</v>
      </c>
      <c r="BM2" t="s">
        <v>99</v>
      </c>
      <c r="BN2" t="s">
        <v>74</v>
      </c>
      <c r="BO2" t="s">
        <v>74</v>
      </c>
      <c r="BP2" t="s">
        <v>74</v>
      </c>
      <c r="BQ2" t="s">
        <v>74</v>
      </c>
      <c r="BR2" t="s">
        <v>100</v>
      </c>
      <c r="BS2" t="s">
        <v>101</v>
      </c>
      <c r="BT2" t="str">
        <f>HYPERLINK("https%3A%2F%2Fwww.webofscience.com%2Fwos%2Fwoscc%2Ffull-record%2FWOS:001067774600001","View Full Record in Web of Science")</f>
        <v>View Full Record in Web of Science</v>
      </c>
    </row>
    <row r="3" spans="1:72" x14ac:dyDescent="0.25">
      <c r="A3" t="s">
        <v>72</v>
      </c>
      <c r="B3" t="s">
        <v>102</v>
      </c>
      <c r="C3" t="s">
        <v>74</v>
      </c>
      <c r="D3" t="s">
        <v>74</v>
      </c>
      <c r="E3" t="s">
        <v>74</v>
      </c>
      <c r="F3" t="s">
        <v>103</v>
      </c>
      <c r="G3" t="s">
        <v>74</v>
      </c>
      <c r="H3" t="s">
        <v>74</v>
      </c>
      <c r="I3" t="s">
        <v>104</v>
      </c>
      <c r="J3" t="s">
        <v>105</v>
      </c>
      <c r="K3" t="s">
        <v>74</v>
      </c>
      <c r="L3" t="s">
        <v>74</v>
      </c>
      <c r="M3" t="s">
        <v>78</v>
      </c>
      <c r="N3" t="s">
        <v>79</v>
      </c>
      <c r="O3" t="s">
        <v>74</v>
      </c>
      <c r="P3" t="s">
        <v>74</v>
      </c>
      <c r="Q3" t="s">
        <v>74</v>
      </c>
      <c r="R3" t="s">
        <v>74</v>
      </c>
      <c r="S3" t="s">
        <v>74</v>
      </c>
      <c r="T3" t="s">
        <v>106</v>
      </c>
      <c r="U3" t="s">
        <v>74</v>
      </c>
      <c r="V3" t="s">
        <v>107</v>
      </c>
      <c r="W3" t="s">
        <v>108</v>
      </c>
      <c r="X3" t="s">
        <v>74</v>
      </c>
      <c r="Y3" t="s">
        <v>109</v>
      </c>
      <c r="Z3" t="s">
        <v>110</v>
      </c>
      <c r="AA3" t="s">
        <v>111</v>
      </c>
      <c r="AB3" t="s">
        <v>112</v>
      </c>
      <c r="AC3" t="s">
        <v>74</v>
      </c>
      <c r="AD3" t="s">
        <v>74</v>
      </c>
      <c r="AE3" t="s">
        <v>74</v>
      </c>
      <c r="AF3" t="s">
        <v>74</v>
      </c>
      <c r="AG3">
        <v>32</v>
      </c>
      <c r="AH3">
        <v>0</v>
      </c>
      <c r="AI3">
        <v>0</v>
      </c>
      <c r="AJ3">
        <v>1</v>
      </c>
      <c r="AK3">
        <v>1</v>
      </c>
      <c r="AL3" t="s">
        <v>113</v>
      </c>
      <c r="AM3" t="s">
        <v>114</v>
      </c>
      <c r="AN3" t="s">
        <v>115</v>
      </c>
      <c r="AO3" t="s">
        <v>116</v>
      </c>
      <c r="AP3" t="s">
        <v>117</v>
      </c>
      <c r="AQ3" t="s">
        <v>74</v>
      </c>
      <c r="AR3" t="s">
        <v>118</v>
      </c>
      <c r="AS3" t="s">
        <v>119</v>
      </c>
      <c r="AT3" t="s">
        <v>120</v>
      </c>
      <c r="AU3">
        <v>2023</v>
      </c>
      <c r="AV3" t="s">
        <v>74</v>
      </c>
      <c r="AW3" t="s">
        <v>74</v>
      </c>
      <c r="AX3" t="s">
        <v>74</v>
      </c>
      <c r="AY3" t="s">
        <v>74</v>
      </c>
      <c r="AZ3" t="s">
        <v>74</v>
      </c>
      <c r="BA3" t="s">
        <v>74</v>
      </c>
      <c r="BB3" t="s">
        <v>74</v>
      </c>
      <c r="BC3" t="s">
        <v>74</v>
      </c>
      <c r="BD3" t="s">
        <v>74</v>
      </c>
      <c r="BE3" t="s">
        <v>121</v>
      </c>
      <c r="BF3" t="str">
        <f>HYPERLINK("http://dx.doi.org/10.1080/08856257.2023.2233298","http://dx.doi.org/10.1080/08856257.2023.2233298")</f>
        <v>http://dx.doi.org/10.1080/08856257.2023.2233298</v>
      </c>
      <c r="BG3" t="s">
        <v>74</v>
      </c>
      <c r="BH3" t="s">
        <v>122</v>
      </c>
      <c r="BI3">
        <v>14</v>
      </c>
      <c r="BJ3" t="s">
        <v>123</v>
      </c>
      <c r="BK3" t="s">
        <v>124</v>
      </c>
      <c r="BL3" t="s">
        <v>125</v>
      </c>
      <c r="BM3" t="s">
        <v>126</v>
      </c>
      <c r="BN3" t="s">
        <v>74</v>
      </c>
      <c r="BO3" t="s">
        <v>74</v>
      </c>
      <c r="BP3" t="s">
        <v>74</v>
      </c>
      <c r="BQ3" t="s">
        <v>74</v>
      </c>
      <c r="BR3" t="s">
        <v>100</v>
      </c>
      <c r="BS3" t="s">
        <v>127</v>
      </c>
      <c r="BT3" t="str">
        <f>HYPERLINK("https%3A%2F%2Fwww.webofscience.com%2Fwos%2Fwoscc%2Ffull-record%2FWOS:001025500700001","View Full Record in Web of Science")</f>
        <v>View Full Record in Web of Science</v>
      </c>
    </row>
    <row r="4" spans="1:72" x14ac:dyDescent="0.25">
      <c r="A4" t="s">
        <v>72</v>
      </c>
      <c r="B4" t="s">
        <v>128</v>
      </c>
      <c r="C4" t="s">
        <v>74</v>
      </c>
      <c r="D4" t="s">
        <v>74</v>
      </c>
      <c r="E4" t="s">
        <v>74</v>
      </c>
      <c r="F4" t="s">
        <v>129</v>
      </c>
      <c r="G4" t="s">
        <v>74</v>
      </c>
      <c r="H4" t="s">
        <v>130</v>
      </c>
      <c r="I4" t="s">
        <v>131</v>
      </c>
      <c r="J4" t="s">
        <v>132</v>
      </c>
      <c r="K4" t="s">
        <v>74</v>
      </c>
      <c r="L4" t="s">
        <v>74</v>
      </c>
      <c r="M4" t="s">
        <v>78</v>
      </c>
      <c r="N4" t="s">
        <v>133</v>
      </c>
      <c r="O4" t="s">
        <v>74</v>
      </c>
      <c r="P4" t="s">
        <v>74</v>
      </c>
      <c r="Q4" t="s">
        <v>74</v>
      </c>
      <c r="R4" t="s">
        <v>74</v>
      </c>
      <c r="S4" t="s">
        <v>74</v>
      </c>
      <c r="T4" t="s">
        <v>134</v>
      </c>
      <c r="U4" t="s">
        <v>135</v>
      </c>
      <c r="V4" t="s">
        <v>136</v>
      </c>
      <c r="W4" t="s">
        <v>137</v>
      </c>
      <c r="X4" t="s">
        <v>138</v>
      </c>
      <c r="Y4" t="s">
        <v>139</v>
      </c>
      <c r="Z4" t="s">
        <v>140</v>
      </c>
      <c r="AA4" t="s">
        <v>74</v>
      </c>
      <c r="AB4" t="s">
        <v>74</v>
      </c>
      <c r="AC4" t="s">
        <v>74</v>
      </c>
      <c r="AD4" t="s">
        <v>74</v>
      </c>
      <c r="AE4" t="s">
        <v>74</v>
      </c>
      <c r="AF4" t="s">
        <v>74</v>
      </c>
      <c r="AG4">
        <v>54</v>
      </c>
      <c r="AH4">
        <v>0</v>
      </c>
      <c r="AI4">
        <v>0</v>
      </c>
      <c r="AJ4">
        <v>4</v>
      </c>
      <c r="AK4">
        <v>4</v>
      </c>
      <c r="AL4" t="s">
        <v>141</v>
      </c>
      <c r="AM4" t="s">
        <v>142</v>
      </c>
      <c r="AN4" t="s">
        <v>143</v>
      </c>
      <c r="AO4" t="s">
        <v>74</v>
      </c>
      <c r="AP4" t="s">
        <v>144</v>
      </c>
      <c r="AQ4" t="s">
        <v>74</v>
      </c>
      <c r="AR4" t="s">
        <v>145</v>
      </c>
      <c r="AS4" t="s">
        <v>146</v>
      </c>
      <c r="AT4" t="s">
        <v>147</v>
      </c>
      <c r="AU4">
        <v>2023</v>
      </c>
      <c r="AV4">
        <v>8</v>
      </c>
      <c r="AW4" t="s">
        <v>74</v>
      </c>
      <c r="AX4" t="s">
        <v>74</v>
      </c>
      <c r="AY4" t="s">
        <v>74</v>
      </c>
      <c r="AZ4" t="s">
        <v>74</v>
      </c>
      <c r="BA4" t="s">
        <v>74</v>
      </c>
      <c r="BB4" t="s">
        <v>74</v>
      </c>
      <c r="BC4" t="s">
        <v>74</v>
      </c>
      <c r="BD4">
        <v>1220279</v>
      </c>
      <c r="BE4" t="s">
        <v>148</v>
      </c>
      <c r="BF4" t="str">
        <f>HYPERLINK("http://dx.doi.org/10.3389/feduc.2023.1220279","http://dx.doi.org/10.3389/feduc.2023.1220279")</f>
        <v>http://dx.doi.org/10.3389/feduc.2023.1220279</v>
      </c>
      <c r="BG4" t="s">
        <v>74</v>
      </c>
      <c r="BH4" t="s">
        <v>74</v>
      </c>
      <c r="BI4">
        <v>12</v>
      </c>
      <c r="BJ4" t="s">
        <v>125</v>
      </c>
      <c r="BK4" t="s">
        <v>149</v>
      </c>
      <c r="BL4" t="s">
        <v>125</v>
      </c>
      <c r="BM4" t="s">
        <v>150</v>
      </c>
      <c r="BN4" t="s">
        <v>74</v>
      </c>
      <c r="BO4" t="s">
        <v>151</v>
      </c>
      <c r="BP4" t="s">
        <v>74</v>
      </c>
      <c r="BQ4" t="s">
        <v>74</v>
      </c>
      <c r="BR4" t="s">
        <v>100</v>
      </c>
      <c r="BS4" t="s">
        <v>152</v>
      </c>
      <c r="BT4" t="str">
        <f>HYPERLINK("https%3A%2F%2Fwww.webofscience.com%2Fwos%2Fwoscc%2Ffull-record%2FWOS:001032477800001","View Full Record in Web of Science")</f>
        <v>View Full Record in Web of Science</v>
      </c>
    </row>
    <row r="5" spans="1:72" x14ac:dyDescent="0.25">
      <c r="A5" t="s">
        <v>72</v>
      </c>
      <c r="B5" t="s">
        <v>153</v>
      </c>
      <c r="C5" t="s">
        <v>74</v>
      </c>
      <c r="D5" t="s">
        <v>74</v>
      </c>
      <c r="E5" t="s">
        <v>74</v>
      </c>
      <c r="F5" t="s">
        <v>154</v>
      </c>
      <c r="G5" t="s">
        <v>74</v>
      </c>
      <c r="H5" t="s">
        <v>74</v>
      </c>
      <c r="I5" t="s">
        <v>155</v>
      </c>
      <c r="J5" t="s">
        <v>156</v>
      </c>
      <c r="K5" t="s">
        <v>74</v>
      </c>
      <c r="L5" t="s">
        <v>74</v>
      </c>
      <c r="M5" t="s">
        <v>78</v>
      </c>
      <c r="N5" t="s">
        <v>133</v>
      </c>
      <c r="O5" t="s">
        <v>74</v>
      </c>
      <c r="P5" t="s">
        <v>74</v>
      </c>
      <c r="Q5" t="s">
        <v>74</v>
      </c>
      <c r="R5" t="s">
        <v>74</v>
      </c>
      <c r="S5" t="s">
        <v>74</v>
      </c>
      <c r="T5" t="s">
        <v>157</v>
      </c>
      <c r="U5" t="s">
        <v>158</v>
      </c>
      <c r="V5" t="s">
        <v>159</v>
      </c>
      <c r="W5" t="s">
        <v>160</v>
      </c>
      <c r="X5" t="s">
        <v>161</v>
      </c>
      <c r="Y5" t="s">
        <v>162</v>
      </c>
      <c r="Z5" t="s">
        <v>163</v>
      </c>
      <c r="AA5" t="s">
        <v>74</v>
      </c>
      <c r="AB5" t="s">
        <v>164</v>
      </c>
      <c r="AC5" t="s">
        <v>165</v>
      </c>
      <c r="AD5" t="s">
        <v>166</v>
      </c>
      <c r="AE5" t="s">
        <v>167</v>
      </c>
      <c r="AF5" t="s">
        <v>74</v>
      </c>
      <c r="AG5">
        <v>27</v>
      </c>
      <c r="AH5">
        <v>0</v>
      </c>
      <c r="AI5">
        <v>0</v>
      </c>
      <c r="AJ5">
        <v>1</v>
      </c>
      <c r="AK5">
        <v>1</v>
      </c>
      <c r="AL5" t="s">
        <v>168</v>
      </c>
      <c r="AM5" t="s">
        <v>169</v>
      </c>
      <c r="AN5" t="s">
        <v>170</v>
      </c>
      <c r="AO5" t="s">
        <v>74</v>
      </c>
      <c r="AP5" t="s">
        <v>171</v>
      </c>
      <c r="AQ5" t="s">
        <v>74</v>
      </c>
      <c r="AR5" t="s">
        <v>172</v>
      </c>
      <c r="AS5" t="s">
        <v>173</v>
      </c>
      <c r="AT5" t="s">
        <v>174</v>
      </c>
      <c r="AU5">
        <v>2023</v>
      </c>
      <c r="AV5">
        <v>12</v>
      </c>
      <c r="AW5">
        <v>4</v>
      </c>
      <c r="AX5" t="s">
        <v>74</v>
      </c>
      <c r="AY5" t="s">
        <v>74</v>
      </c>
      <c r="AZ5" t="s">
        <v>74</v>
      </c>
      <c r="BA5" t="s">
        <v>74</v>
      </c>
      <c r="BB5" t="s">
        <v>74</v>
      </c>
      <c r="BC5" t="s">
        <v>74</v>
      </c>
      <c r="BD5">
        <v>210</v>
      </c>
      <c r="BE5" t="s">
        <v>175</v>
      </c>
      <c r="BF5" t="str">
        <f>HYPERLINK("http://dx.doi.org/10.3390/socsci12040210","http://dx.doi.org/10.3390/socsci12040210")</f>
        <v>http://dx.doi.org/10.3390/socsci12040210</v>
      </c>
      <c r="BG5" t="s">
        <v>74</v>
      </c>
      <c r="BH5" t="s">
        <v>74</v>
      </c>
      <c r="BI5">
        <v>19</v>
      </c>
      <c r="BJ5" t="s">
        <v>176</v>
      </c>
      <c r="BK5" t="s">
        <v>149</v>
      </c>
      <c r="BL5" t="s">
        <v>177</v>
      </c>
      <c r="BM5" t="s">
        <v>178</v>
      </c>
      <c r="BN5" t="s">
        <v>74</v>
      </c>
      <c r="BO5" t="s">
        <v>151</v>
      </c>
      <c r="BP5" t="s">
        <v>74</v>
      </c>
      <c r="BQ5" t="s">
        <v>74</v>
      </c>
      <c r="BR5" t="s">
        <v>100</v>
      </c>
      <c r="BS5" t="s">
        <v>179</v>
      </c>
      <c r="BT5" t="str">
        <f>HYPERLINK("https%3A%2F%2Fwww.webofscience.com%2Fwos%2Fwoscc%2Ffull-record%2FWOS:000978947700001","View Full Record in Web of Science")</f>
        <v>View Full Record in Web of Science</v>
      </c>
    </row>
    <row r="6" spans="1:72" x14ac:dyDescent="0.25">
      <c r="A6" t="s">
        <v>72</v>
      </c>
      <c r="B6" t="s">
        <v>180</v>
      </c>
      <c r="C6" t="s">
        <v>74</v>
      </c>
      <c r="D6" t="s">
        <v>74</v>
      </c>
      <c r="E6" t="s">
        <v>74</v>
      </c>
      <c r="F6" t="s">
        <v>181</v>
      </c>
      <c r="G6" t="s">
        <v>74</v>
      </c>
      <c r="H6" t="s">
        <v>74</v>
      </c>
      <c r="I6" t="s">
        <v>182</v>
      </c>
      <c r="J6" t="s">
        <v>183</v>
      </c>
      <c r="K6" t="s">
        <v>74</v>
      </c>
      <c r="L6" t="s">
        <v>74</v>
      </c>
      <c r="M6" t="s">
        <v>78</v>
      </c>
      <c r="N6" t="s">
        <v>79</v>
      </c>
      <c r="O6" t="s">
        <v>74</v>
      </c>
      <c r="P6" t="s">
        <v>74</v>
      </c>
      <c r="Q6" t="s">
        <v>74</v>
      </c>
      <c r="R6" t="s">
        <v>74</v>
      </c>
      <c r="S6" t="s">
        <v>74</v>
      </c>
      <c r="T6" t="s">
        <v>184</v>
      </c>
      <c r="U6" t="s">
        <v>185</v>
      </c>
      <c r="V6" t="s">
        <v>186</v>
      </c>
      <c r="W6" t="s">
        <v>187</v>
      </c>
      <c r="X6" t="s">
        <v>188</v>
      </c>
      <c r="Y6" t="s">
        <v>189</v>
      </c>
      <c r="Z6" t="s">
        <v>190</v>
      </c>
      <c r="AA6" t="s">
        <v>74</v>
      </c>
      <c r="AB6" t="s">
        <v>191</v>
      </c>
      <c r="AC6" t="s">
        <v>192</v>
      </c>
      <c r="AD6" t="s">
        <v>193</v>
      </c>
      <c r="AE6" t="s">
        <v>194</v>
      </c>
      <c r="AF6" t="s">
        <v>74</v>
      </c>
      <c r="AG6">
        <v>55</v>
      </c>
      <c r="AH6">
        <v>0</v>
      </c>
      <c r="AI6">
        <v>0</v>
      </c>
      <c r="AJ6">
        <v>0</v>
      </c>
      <c r="AK6">
        <v>0</v>
      </c>
      <c r="AL6" t="s">
        <v>113</v>
      </c>
      <c r="AM6" t="s">
        <v>114</v>
      </c>
      <c r="AN6" t="s">
        <v>115</v>
      </c>
      <c r="AO6" t="s">
        <v>195</v>
      </c>
      <c r="AP6" t="s">
        <v>196</v>
      </c>
      <c r="AQ6" t="s">
        <v>74</v>
      </c>
      <c r="AR6" t="s">
        <v>197</v>
      </c>
      <c r="AS6" t="s">
        <v>198</v>
      </c>
      <c r="AT6" t="s">
        <v>199</v>
      </c>
      <c r="AU6">
        <v>2023</v>
      </c>
      <c r="AV6" t="s">
        <v>74</v>
      </c>
      <c r="AW6" t="s">
        <v>74</v>
      </c>
      <c r="AX6" t="s">
        <v>74</v>
      </c>
      <c r="AY6" t="s">
        <v>74</v>
      </c>
      <c r="AZ6" t="s">
        <v>74</v>
      </c>
      <c r="BA6" t="s">
        <v>74</v>
      </c>
      <c r="BB6" t="s">
        <v>74</v>
      </c>
      <c r="BC6" t="s">
        <v>74</v>
      </c>
      <c r="BD6" t="s">
        <v>74</v>
      </c>
      <c r="BE6" t="s">
        <v>200</v>
      </c>
      <c r="BF6" t="str">
        <f>HYPERLINK("http://dx.doi.org/10.1080/19460171.2023.2192412","http://dx.doi.org/10.1080/19460171.2023.2192412")</f>
        <v>http://dx.doi.org/10.1080/19460171.2023.2192412</v>
      </c>
      <c r="BG6" t="s">
        <v>74</v>
      </c>
      <c r="BH6" t="s">
        <v>201</v>
      </c>
      <c r="BI6">
        <v>19</v>
      </c>
      <c r="BJ6" t="s">
        <v>202</v>
      </c>
      <c r="BK6" t="s">
        <v>124</v>
      </c>
      <c r="BL6" t="s">
        <v>203</v>
      </c>
      <c r="BM6" t="s">
        <v>204</v>
      </c>
      <c r="BN6" t="s">
        <v>74</v>
      </c>
      <c r="BO6" t="s">
        <v>205</v>
      </c>
      <c r="BP6" t="s">
        <v>74</v>
      </c>
      <c r="BQ6" t="s">
        <v>74</v>
      </c>
      <c r="BR6" t="s">
        <v>100</v>
      </c>
      <c r="BS6" t="s">
        <v>206</v>
      </c>
      <c r="BT6" t="str">
        <f>HYPERLINK("https%3A%2F%2Fwww.webofscience.com%2Fwos%2Fwoscc%2Ffull-record%2FWOS:000951798400001","View Full Record in Web of Science")</f>
        <v>View Full Record in Web of Science</v>
      </c>
    </row>
    <row r="7" spans="1:72" x14ac:dyDescent="0.25">
      <c r="A7" t="s">
        <v>72</v>
      </c>
      <c r="B7" t="s">
        <v>207</v>
      </c>
      <c r="C7" t="s">
        <v>74</v>
      </c>
      <c r="D7" t="s">
        <v>74</v>
      </c>
      <c r="E7" t="s">
        <v>74</v>
      </c>
      <c r="F7" t="s">
        <v>208</v>
      </c>
      <c r="G7" t="s">
        <v>74</v>
      </c>
      <c r="H7" t="s">
        <v>74</v>
      </c>
      <c r="I7" t="s">
        <v>209</v>
      </c>
      <c r="J7" t="s">
        <v>210</v>
      </c>
      <c r="K7" t="s">
        <v>74</v>
      </c>
      <c r="L7" t="s">
        <v>74</v>
      </c>
      <c r="M7" t="s">
        <v>78</v>
      </c>
      <c r="N7" t="s">
        <v>133</v>
      </c>
      <c r="O7" t="s">
        <v>74</v>
      </c>
      <c r="P7" t="s">
        <v>74</v>
      </c>
      <c r="Q7" t="s">
        <v>74</v>
      </c>
      <c r="R7" t="s">
        <v>74</v>
      </c>
      <c r="S7" t="s">
        <v>74</v>
      </c>
      <c r="T7" t="s">
        <v>211</v>
      </c>
      <c r="U7" t="s">
        <v>74</v>
      </c>
      <c r="V7" t="s">
        <v>212</v>
      </c>
      <c r="W7" t="s">
        <v>213</v>
      </c>
      <c r="X7" t="s">
        <v>74</v>
      </c>
      <c r="Y7" t="s">
        <v>214</v>
      </c>
      <c r="Z7" t="s">
        <v>215</v>
      </c>
      <c r="AA7" t="s">
        <v>216</v>
      </c>
      <c r="AB7" t="s">
        <v>217</v>
      </c>
      <c r="AC7" t="s">
        <v>218</v>
      </c>
      <c r="AD7" t="s">
        <v>219</v>
      </c>
      <c r="AE7" t="s">
        <v>220</v>
      </c>
      <c r="AF7" t="s">
        <v>74</v>
      </c>
      <c r="AG7">
        <v>39</v>
      </c>
      <c r="AH7">
        <v>1</v>
      </c>
      <c r="AI7">
        <v>1</v>
      </c>
      <c r="AJ7">
        <v>0</v>
      </c>
      <c r="AK7">
        <v>0</v>
      </c>
      <c r="AL7" t="s">
        <v>168</v>
      </c>
      <c r="AM7" t="s">
        <v>169</v>
      </c>
      <c r="AN7" t="s">
        <v>170</v>
      </c>
      <c r="AO7" t="s">
        <v>74</v>
      </c>
      <c r="AP7" t="s">
        <v>221</v>
      </c>
      <c r="AQ7" t="s">
        <v>74</v>
      </c>
      <c r="AR7" t="s">
        <v>210</v>
      </c>
      <c r="AS7" t="s">
        <v>222</v>
      </c>
      <c r="AT7" t="s">
        <v>223</v>
      </c>
      <c r="AU7">
        <v>2023</v>
      </c>
      <c r="AV7">
        <v>14</v>
      </c>
      <c r="AW7">
        <v>2</v>
      </c>
      <c r="AX7" t="s">
        <v>74</v>
      </c>
      <c r="AY7" t="s">
        <v>74</v>
      </c>
      <c r="AZ7" t="s">
        <v>74</v>
      </c>
      <c r="BA7" t="s">
        <v>74</v>
      </c>
      <c r="BB7" t="s">
        <v>74</v>
      </c>
      <c r="BC7" t="s">
        <v>74</v>
      </c>
      <c r="BD7">
        <v>277</v>
      </c>
      <c r="BE7" t="s">
        <v>224</v>
      </c>
      <c r="BF7" t="str">
        <f>HYPERLINK("http://dx.doi.org/10.3390/rel14020277","http://dx.doi.org/10.3390/rel14020277")</f>
        <v>http://dx.doi.org/10.3390/rel14020277</v>
      </c>
      <c r="BG7" t="s">
        <v>74</v>
      </c>
      <c r="BH7" t="s">
        <v>74</v>
      </c>
      <c r="BI7">
        <v>16</v>
      </c>
      <c r="BJ7" t="s">
        <v>225</v>
      </c>
      <c r="BK7" t="s">
        <v>97</v>
      </c>
      <c r="BL7" t="s">
        <v>225</v>
      </c>
      <c r="BM7" t="s">
        <v>226</v>
      </c>
      <c r="BN7" t="s">
        <v>74</v>
      </c>
      <c r="BO7" t="s">
        <v>151</v>
      </c>
      <c r="BP7" t="s">
        <v>74</v>
      </c>
      <c r="BQ7" t="s">
        <v>74</v>
      </c>
      <c r="BR7" t="s">
        <v>100</v>
      </c>
      <c r="BS7" t="s">
        <v>227</v>
      </c>
      <c r="BT7" t="str">
        <f>HYPERLINK("https%3A%2F%2Fwww.webofscience.com%2Fwos%2Fwoscc%2Ffull-record%2FWOS:000940552900001","View Full Record in Web of Science")</f>
        <v>View Full Record in Web of Science</v>
      </c>
    </row>
    <row r="8" spans="1:72" x14ac:dyDescent="0.25">
      <c r="A8" t="s">
        <v>72</v>
      </c>
      <c r="B8" t="s">
        <v>228</v>
      </c>
      <c r="C8" t="s">
        <v>74</v>
      </c>
      <c r="D8" t="s">
        <v>74</v>
      </c>
      <c r="E8" t="s">
        <v>74</v>
      </c>
      <c r="F8" t="s">
        <v>229</v>
      </c>
      <c r="G8" t="s">
        <v>74</v>
      </c>
      <c r="H8" t="s">
        <v>74</v>
      </c>
      <c r="I8" t="s">
        <v>230</v>
      </c>
      <c r="J8" t="s">
        <v>231</v>
      </c>
      <c r="K8" t="s">
        <v>74</v>
      </c>
      <c r="L8" t="s">
        <v>74</v>
      </c>
      <c r="M8" t="s">
        <v>78</v>
      </c>
      <c r="N8" t="s">
        <v>133</v>
      </c>
      <c r="O8" t="s">
        <v>74</v>
      </c>
      <c r="P8" t="s">
        <v>74</v>
      </c>
      <c r="Q8" t="s">
        <v>74</v>
      </c>
      <c r="R8" t="s">
        <v>74</v>
      </c>
      <c r="S8" t="s">
        <v>74</v>
      </c>
      <c r="T8" t="s">
        <v>232</v>
      </c>
      <c r="U8" t="s">
        <v>233</v>
      </c>
      <c r="V8" t="s">
        <v>234</v>
      </c>
      <c r="W8" t="s">
        <v>235</v>
      </c>
      <c r="X8" t="s">
        <v>236</v>
      </c>
      <c r="Y8" t="s">
        <v>237</v>
      </c>
      <c r="Z8" t="s">
        <v>238</v>
      </c>
      <c r="AA8" t="s">
        <v>239</v>
      </c>
      <c r="AB8" t="s">
        <v>240</v>
      </c>
      <c r="AC8" t="s">
        <v>74</v>
      </c>
      <c r="AD8" t="s">
        <v>74</v>
      </c>
      <c r="AE8" t="s">
        <v>74</v>
      </c>
      <c r="AF8" t="s">
        <v>74</v>
      </c>
      <c r="AG8">
        <v>72</v>
      </c>
      <c r="AH8">
        <v>0</v>
      </c>
      <c r="AI8">
        <v>0</v>
      </c>
      <c r="AJ8">
        <v>0</v>
      </c>
      <c r="AK8">
        <v>1</v>
      </c>
      <c r="AL8" t="s">
        <v>168</v>
      </c>
      <c r="AM8" t="s">
        <v>169</v>
      </c>
      <c r="AN8" t="s">
        <v>170</v>
      </c>
      <c r="AO8" t="s">
        <v>74</v>
      </c>
      <c r="AP8" t="s">
        <v>241</v>
      </c>
      <c r="AQ8" t="s">
        <v>74</v>
      </c>
      <c r="AR8" t="s">
        <v>242</v>
      </c>
      <c r="AS8" t="s">
        <v>243</v>
      </c>
      <c r="AT8" t="s">
        <v>223</v>
      </c>
      <c r="AU8">
        <v>2023</v>
      </c>
      <c r="AV8">
        <v>13</v>
      </c>
      <c r="AW8">
        <v>2</v>
      </c>
      <c r="AX8" t="s">
        <v>74</v>
      </c>
      <c r="AY8" t="s">
        <v>74</v>
      </c>
      <c r="AZ8" t="s">
        <v>74</v>
      </c>
      <c r="BA8" t="s">
        <v>74</v>
      </c>
      <c r="BB8" t="s">
        <v>74</v>
      </c>
      <c r="BC8" t="s">
        <v>74</v>
      </c>
      <c r="BD8">
        <v>53</v>
      </c>
      <c r="BE8" t="s">
        <v>244</v>
      </c>
      <c r="BF8" t="str">
        <f>HYPERLINK("http://dx.doi.org/10.3390/admsci13020053","http://dx.doi.org/10.3390/admsci13020053")</f>
        <v>http://dx.doi.org/10.3390/admsci13020053</v>
      </c>
      <c r="BG8" t="s">
        <v>74</v>
      </c>
      <c r="BH8" t="s">
        <v>74</v>
      </c>
      <c r="BI8">
        <v>20</v>
      </c>
      <c r="BJ8" t="s">
        <v>245</v>
      </c>
      <c r="BK8" t="s">
        <v>149</v>
      </c>
      <c r="BL8" t="s">
        <v>246</v>
      </c>
      <c r="BM8" t="s">
        <v>247</v>
      </c>
      <c r="BN8" t="s">
        <v>74</v>
      </c>
      <c r="BO8" t="s">
        <v>151</v>
      </c>
      <c r="BP8" t="s">
        <v>74</v>
      </c>
      <c r="BQ8" t="s">
        <v>74</v>
      </c>
      <c r="BR8" t="s">
        <v>100</v>
      </c>
      <c r="BS8" t="s">
        <v>248</v>
      </c>
      <c r="BT8" t="str">
        <f>HYPERLINK("https%3A%2F%2Fwww.webofscience.com%2Fwos%2Fwoscc%2Ffull-record%2FWOS:000937763700001","View Full Record in Web of Science")</f>
        <v>View Full Record in Web of Science</v>
      </c>
    </row>
    <row r="9" spans="1:72" x14ac:dyDescent="0.25">
      <c r="A9" t="s">
        <v>72</v>
      </c>
      <c r="B9" t="s">
        <v>249</v>
      </c>
      <c r="C9" t="s">
        <v>74</v>
      </c>
      <c r="D9" t="s">
        <v>74</v>
      </c>
      <c r="E9" t="s">
        <v>74</v>
      </c>
      <c r="F9" t="s">
        <v>250</v>
      </c>
      <c r="G9" t="s">
        <v>74</v>
      </c>
      <c r="H9" t="s">
        <v>74</v>
      </c>
      <c r="I9" t="s">
        <v>251</v>
      </c>
      <c r="J9" t="s">
        <v>252</v>
      </c>
      <c r="K9" t="s">
        <v>74</v>
      </c>
      <c r="L9" t="s">
        <v>74</v>
      </c>
      <c r="M9" t="s">
        <v>78</v>
      </c>
      <c r="N9" t="s">
        <v>133</v>
      </c>
      <c r="O9" t="s">
        <v>74</v>
      </c>
      <c r="P9" t="s">
        <v>74</v>
      </c>
      <c r="Q9" t="s">
        <v>74</v>
      </c>
      <c r="R9" t="s">
        <v>74</v>
      </c>
      <c r="S9" t="s">
        <v>74</v>
      </c>
      <c r="T9" t="s">
        <v>253</v>
      </c>
      <c r="U9" t="s">
        <v>74</v>
      </c>
      <c r="V9" t="s">
        <v>254</v>
      </c>
      <c r="W9" t="s">
        <v>255</v>
      </c>
      <c r="X9" t="s">
        <v>74</v>
      </c>
      <c r="Y9" t="s">
        <v>256</v>
      </c>
      <c r="Z9" t="s">
        <v>257</v>
      </c>
      <c r="AA9" t="s">
        <v>74</v>
      </c>
      <c r="AB9" t="s">
        <v>74</v>
      </c>
      <c r="AC9" t="s">
        <v>74</v>
      </c>
      <c r="AD9" t="s">
        <v>74</v>
      </c>
      <c r="AE9" t="s">
        <v>74</v>
      </c>
      <c r="AF9" t="s">
        <v>74</v>
      </c>
      <c r="AG9">
        <v>47</v>
      </c>
      <c r="AH9">
        <v>0</v>
      </c>
      <c r="AI9">
        <v>0</v>
      </c>
      <c r="AJ9">
        <v>0</v>
      </c>
      <c r="AK9">
        <v>0</v>
      </c>
      <c r="AL9" t="s">
        <v>258</v>
      </c>
      <c r="AM9" t="s">
        <v>259</v>
      </c>
      <c r="AN9" t="s">
        <v>260</v>
      </c>
      <c r="AO9" t="s">
        <v>261</v>
      </c>
      <c r="AP9" t="s">
        <v>262</v>
      </c>
      <c r="AQ9" t="s">
        <v>74</v>
      </c>
      <c r="AR9" t="s">
        <v>263</v>
      </c>
      <c r="AS9" t="s">
        <v>264</v>
      </c>
      <c r="AT9" t="s">
        <v>74</v>
      </c>
      <c r="AU9">
        <v>2023</v>
      </c>
      <c r="AV9">
        <v>18</v>
      </c>
      <c r="AW9">
        <v>1</v>
      </c>
      <c r="AX9" t="s">
        <v>74</v>
      </c>
      <c r="AY9" t="s">
        <v>74</v>
      </c>
      <c r="AZ9" t="s">
        <v>74</v>
      </c>
      <c r="BA9" t="s">
        <v>74</v>
      </c>
      <c r="BB9">
        <v>139</v>
      </c>
      <c r="BC9">
        <v>161</v>
      </c>
      <c r="BD9" t="s">
        <v>74</v>
      </c>
      <c r="BE9" t="s">
        <v>74</v>
      </c>
      <c r="BF9" t="s">
        <v>74</v>
      </c>
      <c r="BG9" t="s">
        <v>74</v>
      </c>
      <c r="BH9" t="s">
        <v>74</v>
      </c>
      <c r="BI9">
        <v>23</v>
      </c>
      <c r="BJ9" t="s">
        <v>265</v>
      </c>
      <c r="BK9" t="s">
        <v>97</v>
      </c>
      <c r="BL9" t="s">
        <v>265</v>
      </c>
      <c r="BM9" t="s">
        <v>266</v>
      </c>
      <c r="BN9" t="s">
        <v>74</v>
      </c>
      <c r="BO9" t="s">
        <v>74</v>
      </c>
      <c r="BP9" t="s">
        <v>74</v>
      </c>
      <c r="BQ9" t="s">
        <v>74</v>
      </c>
      <c r="BR9" t="s">
        <v>100</v>
      </c>
      <c r="BS9" t="s">
        <v>267</v>
      </c>
      <c r="BT9" t="str">
        <f>HYPERLINK("https%3A%2F%2Fwww.webofscience.com%2Fwos%2Fwoscc%2Ffull-record%2FWOS:001021100200016","View Full Record in Web of Science")</f>
        <v>View Full Record in Web of Science</v>
      </c>
    </row>
    <row r="10" spans="1:72" x14ac:dyDescent="0.25">
      <c r="A10" t="s">
        <v>72</v>
      </c>
      <c r="B10" t="s">
        <v>268</v>
      </c>
      <c r="C10" t="s">
        <v>74</v>
      </c>
      <c r="D10" t="s">
        <v>74</v>
      </c>
      <c r="E10" t="s">
        <v>74</v>
      </c>
      <c r="F10" t="s">
        <v>269</v>
      </c>
      <c r="G10" t="s">
        <v>74</v>
      </c>
      <c r="H10" t="s">
        <v>74</v>
      </c>
      <c r="I10" t="s">
        <v>270</v>
      </c>
      <c r="J10" t="s">
        <v>210</v>
      </c>
      <c r="K10" t="s">
        <v>74</v>
      </c>
      <c r="L10" t="s">
        <v>74</v>
      </c>
      <c r="M10" t="s">
        <v>78</v>
      </c>
      <c r="N10" t="s">
        <v>133</v>
      </c>
      <c r="O10" t="s">
        <v>74</v>
      </c>
      <c r="P10" t="s">
        <v>74</v>
      </c>
      <c r="Q10" t="s">
        <v>74</v>
      </c>
      <c r="R10" t="s">
        <v>74</v>
      </c>
      <c r="S10" t="s">
        <v>74</v>
      </c>
      <c r="T10" t="s">
        <v>271</v>
      </c>
      <c r="U10" t="s">
        <v>272</v>
      </c>
      <c r="V10" t="s">
        <v>273</v>
      </c>
      <c r="W10" t="s">
        <v>274</v>
      </c>
      <c r="X10" t="s">
        <v>275</v>
      </c>
      <c r="Y10" t="s">
        <v>276</v>
      </c>
      <c r="Z10" t="s">
        <v>277</v>
      </c>
      <c r="AA10" t="s">
        <v>278</v>
      </c>
      <c r="AB10" t="s">
        <v>279</v>
      </c>
      <c r="AC10" t="s">
        <v>280</v>
      </c>
      <c r="AD10" t="s">
        <v>281</v>
      </c>
      <c r="AE10" t="s">
        <v>220</v>
      </c>
      <c r="AF10" t="s">
        <v>74</v>
      </c>
      <c r="AG10">
        <v>40</v>
      </c>
      <c r="AH10">
        <v>0</v>
      </c>
      <c r="AI10">
        <v>0</v>
      </c>
      <c r="AJ10">
        <v>2</v>
      </c>
      <c r="AK10">
        <v>3</v>
      </c>
      <c r="AL10" t="s">
        <v>168</v>
      </c>
      <c r="AM10" t="s">
        <v>169</v>
      </c>
      <c r="AN10" t="s">
        <v>170</v>
      </c>
      <c r="AO10" t="s">
        <v>74</v>
      </c>
      <c r="AP10" t="s">
        <v>221</v>
      </c>
      <c r="AQ10" t="s">
        <v>74</v>
      </c>
      <c r="AR10" t="s">
        <v>210</v>
      </c>
      <c r="AS10" t="s">
        <v>222</v>
      </c>
      <c r="AT10" t="s">
        <v>282</v>
      </c>
      <c r="AU10">
        <v>2023</v>
      </c>
      <c r="AV10">
        <v>14</v>
      </c>
      <c r="AW10">
        <v>1</v>
      </c>
      <c r="AX10" t="s">
        <v>74</v>
      </c>
      <c r="AY10" t="s">
        <v>74</v>
      </c>
      <c r="AZ10" t="s">
        <v>74</v>
      </c>
      <c r="BA10" t="s">
        <v>74</v>
      </c>
      <c r="BB10" t="s">
        <v>74</v>
      </c>
      <c r="BC10" t="s">
        <v>74</v>
      </c>
      <c r="BD10">
        <v>7</v>
      </c>
      <c r="BE10" t="s">
        <v>283</v>
      </c>
      <c r="BF10" t="str">
        <f>HYPERLINK("http://dx.doi.org/10.3390/rel14010007","http://dx.doi.org/10.3390/rel14010007")</f>
        <v>http://dx.doi.org/10.3390/rel14010007</v>
      </c>
      <c r="BG10" t="s">
        <v>74</v>
      </c>
      <c r="BH10" t="s">
        <v>74</v>
      </c>
      <c r="BI10">
        <v>13</v>
      </c>
      <c r="BJ10" t="s">
        <v>225</v>
      </c>
      <c r="BK10" t="s">
        <v>97</v>
      </c>
      <c r="BL10" t="s">
        <v>225</v>
      </c>
      <c r="BM10" t="s">
        <v>284</v>
      </c>
      <c r="BN10" t="s">
        <v>74</v>
      </c>
      <c r="BO10" t="s">
        <v>151</v>
      </c>
      <c r="BP10" t="s">
        <v>74</v>
      </c>
      <c r="BQ10" t="s">
        <v>74</v>
      </c>
      <c r="BR10" t="s">
        <v>100</v>
      </c>
      <c r="BS10" t="s">
        <v>285</v>
      </c>
      <c r="BT10" t="str">
        <f>HYPERLINK("https%3A%2F%2Fwww.webofscience.com%2Fwos%2Fwoscc%2Ffull-record%2FWOS:000918811300001","View Full Record in Web of Science")</f>
        <v>View Full Record in Web of Science</v>
      </c>
    </row>
    <row r="11" spans="1:72" x14ac:dyDescent="0.25">
      <c r="A11" t="s">
        <v>72</v>
      </c>
      <c r="B11" t="s">
        <v>286</v>
      </c>
      <c r="C11" t="s">
        <v>74</v>
      </c>
      <c r="D11" t="s">
        <v>74</v>
      </c>
      <c r="E11" t="s">
        <v>74</v>
      </c>
      <c r="F11" t="s">
        <v>287</v>
      </c>
      <c r="G11" t="s">
        <v>74</v>
      </c>
      <c r="H11" t="s">
        <v>74</v>
      </c>
      <c r="I11" t="s">
        <v>288</v>
      </c>
      <c r="J11" t="s">
        <v>289</v>
      </c>
      <c r="K11" t="s">
        <v>74</v>
      </c>
      <c r="L11" t="s">
        <v>74</v>
      </c>
      <c r="M11" t="s">
        <v>78</v>
      </c>
      <c r="N11" t="s">
        <v>133</v>
      </c>
      <c r="O11" t="s">
        <v>74</v>
      </c>
      <c r="P11" t="s">
        <v>74</v>
      </c>
      <c r="Q11" t="s">
        <v>74</v>
      </c>
      <c r="R11" t="s">
        <v>74</v>
      </c>
      <c r="S11" t="s">
        <v>74</v>
      </c>
      <c r="T11" t="s">
        <v>290</v>
      </c>
      <c r="U11" t="s">
        <v>291</v>
      </c>
      <c r="V11" t="s">
        <v>292</v>
      </c>
      <c r="W11" t="s">
        <v>293</v>
      </c>
      <c r="X11" t="s">
        <v>294</v>
      </c>
      <c r="Y11" t="s">
        <v>295</v>
      </c>
      <c r="Z11" t="s">
        <v>296</v>
      </c>
      <c r="AA11" t="s">
        <v>74</v>
      </c>
      <c r="AB11" t="s">
        <v>74</v>
      </c>
      <c r="AC11" t="s">
        <v>74</v>
      </c>
      <c r="AD11" t="s">
        <v>74</v>
      </c>
      <c r="AE11" t="s">
        <v>74</v>
      </c>
      <c r="AF11" t="s">
        <v>74</v>
      </c>
      <c r="AG11">
        <v>56</v>
      </c>
      <c r="AH11">
        <v>0</v>
      </c>
      <c r="AI11">
        <v>0</v>
      </c>
      <c r="AJ11">
        <v>2</v>
      </c>
      <c r="AK11">
        <v>2</v>
      </c>
      <c r="AL11" t="s">
        <v>297</v>
      </c>
      <c r="AM11" t="s">
        <v>298</v>
      </c>
      <c r="AN11" t="s">
        <v>299</v>
      </c>
      <c r="AO11" t="s">
        <v>300</v>
      </c>
      <c r="AP11" t="s">
        <v>301</v>
      </c>
      <c r="AQ11" t="s">
        <v>74</v>
      </c>
      <c r="AR11" t="s">
        <v>302</v>
      </c>
      <c r="AS11" t="s">
        <v>303</v>
      </c>
      <c r="AT11" t="s">
        <v>74</v>
      </c>
      <c r="AU11">
        <v>2023</v>
      </c>
      <c r="AV11">
        <v>11</v>
      </c>
      <c r="AW11">
        <v>1</v>
      </c>
      <c r="AX11" t="s">
        <v>74</v>
      </c>
      <c r="AY11" t="s">
        <v>74</v>
      </c>
      <c r="AZ11" t="s">
        <v>74</v>
      </c>
      <c r="BA11" t="s">
        <v>74</v>
      </c>
      <c r="BB11">
        <v>48</v>
      </c>
      <c r="BC11">
        <v>57</v>
      </c>
      <c r="BD11" t="s">
        <v>74</v>
      </c>
      <c r="BE11" t="s">
        <v>304</v>
      </c>
      <c r="BF11" t="str">
        <f>HYPERLINK("http://dx.doi.org/10.5114/CIPP.2021.110855","http://dx.doi.org/10.5114/CIPP.2021.110855")</f>
        <v>http://dx.doi.org/10.5114/CIPP.2021.110855</v>
      </c>
      <c r="BG11" t="s">
        <v>74</v>
      </c>
      <c r="BH11" t="s">
        <v>74</v>
      </c>
      <c r="BI11">
        <v>10</v>
      </c>
      <c r="BJ11" t="s">
        <v>305</v>
      </c>
      <c r="BK11" t="s">
        <v>149</v>
      </c>
      <c r="BL11" t="s">
        <v>306</v>
      </c>
      <c r="BM11" t="s">
        <v>307</v>
      </c>
      <c r="BN11" t="s">
        <v>74</v>
      </c>
      <c r="BO11" t="s">
        <v>151</v>
      </c>
      <c r="BP11" t="s">
        <v>74</v>
      </c>
      <c r="BQ11" t="s">
        <v>74</v>
      </c>
      <c r="BR11" t="s">
        <v>100</v>
      </c>
      <c r="BS11" t="s">
        <v>308</v>
      </c>
      <c r="BT11" t="str">
        <f>HYPERLINK("https%3A%2F%2Fwww.webofscience.com%2Fwos%2Fwoscc%2Ffull-record%2FWOS:000968463700006","View Full Record in Web of Science")</f>
        <v>View Full Record in Web of Science</v>
      </c>
    </row>
    <row r="12" spans="1:72" x14ac:dyDescent="0.25">
      <c r="A12" t="s">
        <v>72</v>
      </c>
      <c r="B12" t="s">
        <v>309</v>
      </c>
      <c r="C12" t="s">
        <v>74</v>
      </c>
      <c r="D12" t="s">
        <v>74</v>
      </c>
      <c r="E12" t="s">
        <v>74</v>
      </c>
      <c r="F12" t="s">
        <v>310</v>
      </c>
      <c r="G12" t="s">
        <v>74</v>
      </c>
      <c r="H12" t="s">
        <v>74</v>
      </c>
      <c r="I12" t="s">
        <v>311</v>
      </c>
      <c r="J12" t="s">
        <v>312</v>
      </c>
      <c r="K12" t="s">
        <v>74</v>
      </c>
      <c r="L12" t="s">
        <v>74</v>
      </c>
      <c r="M12" t="s">
        <v>78</v>
      </c>
      <c r="N12" t="s">
        <v>133</v>
      </c>
      <c r="O12" t="s">
        <v>74</v>
      </c>
      <c r="P12" t="s">
        <v>74</v>
      </c>
      <c r="Q12" t="s">
        <v>74</v>
      </c>
      <c r="R12" t="s">
        <v>74</v>
      </c>
      <c r="S12" t="s">
        <v>74</v>
      </c>
      <c r="T12" t="s">
        <v>313</v>
      </c>
      <c r="U12" t="s">
        <v>314</v>
      </c>
      <c r="V12" t="s">
        <v>315</v>
      </c>
      <c r="W12" t="s">
        <v>316</v>
      </c>
      <c r="X12" t="s">
        <v>317</v>
      </c>
      <c r="Y12" t="s">
        <v>318</v>
      </c>
      <c r="Z12" t="s">
        <v>319</v>
      </c>
      <c r="AA12" t="s">
        <v>320</v>
      </c>
      <c r="AB12" t="s">
        <v>321</v>
      </c>
      <c r="AC12" t="s">
        <v>322</v>
      </c>
      <c r="AD12" t="s">
        <v>323</v>
      </c>
      <c r="AE12" t="s">
        <v>324</v>
      </c>
      <c r="AF12" t="s">
        <v>74</v>
      </c>
      <c r="AG12">
        <v>47</v>
      </c>
      <c r="AH12">
        <v>1</v>
      </c>
      <c r="AI12">
        <v>1</v>
      </c>
      <c r="AJ12">
        <v>13</v>
      </c>
      <c r="AK12">
        <v>13</v>
      </c>
      <c r="AL12" t="s">
        <v>325</v>
      </c>
      <c r="AM12" t="s">
        <v>326</v>
      </c>
      <c r="AN12" t="s">
        <v>327</v>
      </c>
      <c r="AO12" t="s">
        <v>328</v>
      </c>
      <c r="AP12" t="s">
        <v>74</v>
      </c>
      <c r="AQ12" t="s">
        <v>74</v>
      </c>
      <c r="AR12" t="s">
        <v>329</v>
      </c>
      <c r="AS12" t="s">
        <v>330</v>
      </c>
      <c r="AT12" t="s">
        <v>74</v>
      </c>
      <c r="AU12">
        <v>2023</v>
      </c>
      <c r="AV12">
        <v>11</v>
      </c>
      <c r="AW12">
        <v>2</v>
      </c>
      <c r="AX12" t="s">
        <v>74</v>
      </c>
      <c r="AY12" t="s">
        <v>74</v>
      </c>
      <c r="AZ12" t="s">
        <v>74</v>
      </c>
      <c r="BA12" t="s">
        <v>74</v>
      </c>
      <c r="BB12">
        <v>218</v>
      </c>
      <c r="BC12">
        <v>231</v>
      </c>
      <c r="BD12" t="s">
        <v>74</v>
      </c>
      <c r="BE12" t="s">
        <v>331</v>
      </c>
      <c r="BF12" t="str">
        <f>HYPERLINK("http://dx.doi.org/10.17645/mac.v11i2.6348","http://dx.doi.org/10.17645/mac.v11i2.6348")</f>
        <v>http://dx.doi.org/10.17645/mac.v11i2.6348</v>
      </c>
      <c r="BG12" t="s">
        <v>74</v>
      </c>
      <c r="BH12" t="s">
        <v>74</v>
      </c>
      <c r="BI12">
        <v>14</v>
      </c>
      <c r="BJ12" t="s">
        <v>332</v>
      </c>
      <c r="BK12" t="s">
        <v>124</v>
      </c>
      <c r="BL12" t="s">
        <v>332</v>
      </c>
      <c r="BM12" t="s">
        <v>333</v>
      </c>
      <c r="BN12" t="s">
        <v>74</v>
      </c>
      <c r="BO12" t="s">
        <v>334</v>
      </c>
      <c r="BP12" t="s">
        <v>74</v>
      </c>
      <c r="BQ12" t="s">
        <v>74</v>
      </c>
      <c r="BR12" t="s">
        <v>100</v>
      </c>
      <c r="BS12" t="s">
        <v>335</v>
      </c>
      <c r="BT12" t="str">
        <f>HYPERLINK("https%3A%2F%2Fwww.webofscience.com%2Fwos%2Fwoscc%2Ffull-record%2FWOS:000996431600010","View Full Record in Web of Science")</f>
        <v>View Full Record in Web of Science</v>
      </c>
    </row>
    <row r="13" spans="1:72" x14ac:dyDescent="0.25">
      <c r="A13" t="s">
        <v>72</v>
      </c>
      <c r="B13" t="s">
        <v>336</v>
      </c>
      <c r="C13" t="s">
        <v>74</v>
      </c>
      <c r="D13" t="s">
        <v>74</v>
      </c>
      <c r="E13" t="s">
        <v>74</v>
      </c>
      <c r="F13" t="s">
        <v>337</v>
      </c>
      <c r="G13" t="s">
        <v>74</v>
      </c>
      <c r="H13" t="s">
        <v>74</v>
      </c>
      <c r="I13" t="s">
        <v>338</v>
      </c>
      <c r="J13" t="s">
        <v>339</v>
      </c>
      <c r="K13" t="s">
        <v>74</v>
      </c>
      <c r="L13" t="s">
        <v>74</v>
      </c>
      <c r="M13" t="s">
        <v>78</v>
      </c>
      <c r="N13" t="s">
        <v>133</v>
      </c>
      <c r="O13" t="s">
        <v>74</v>
      </c>
      <c r="P13" t="s">
        <v>74</v>
      </c>
      <c r="Q13" t="s">
        <v>74</v>
      </c>
      <c r="R13" t="s">
        <v>74</v>
      </c>
      <c r="S13" t="s">
        <v>74</v>
      </c>
      <c r="T13" t="s">
        <v>340</v>
      </c>
      <c r="U13" t="s">
        <v>341</v>
      </c>
      <c r="V13" t="s">
        <v>342</v>
      </c>
      <c r="W13" t="s">
        <v>343</v>
      </c>
      <c r="X13" t="s">
        <v>74</v>
      </c>
      <c r="Y13" t="s">
        <v>344</v>
      </c>
      <c r="Z13" t="s">
        <v>345</v>
      </c>
      <c r="AA13" t="s">
        <v>74</v>
      </c>
      <c r="AB13" t="s">
        <v>74</v>
      </c>
      <c r="AC13" t="s">
        <v>74</v>
      </c>
      <c r="AD13" t="s">
        <v>74</v>
      </c>
      <c r="AE13" t="s">
        <v>74</v>
      </c>
      <c r="AF13" t="s">
        <v>74</v>
      </c>
      <c r="AG13">
        <v>64</v>
      </c>
      <c r="AH13">
        <v>0</v>
      </c>
      <c r="AI13">
        <v>0</v>
      </c>
      <c r="AJ13">
        <v>9</v>
      </c>
      <c r="AK13">
        <v>9</v>
      </c>
      <c r="AL13" t="s">
        <v>346</v>
      </c>
      <c r="AM13" t="s">
        <v>347</v>
      </c>
      <c r="AN13" t="s">
        <v>348</v>
      </c>
      <c r="AO13" t="s">
        <v>349</v>
      </c>
      <c r="AP13" t="s">
        <v>74</v>
      </c>
      <c r="AQ13" t="s">
        <v>74</v>
      </c>
      <c r="AR13" t="s">
        <v>350</v>
      </c>
      <c r="AS13" t="s">
        <v>351</v>
      </c>
      <c r="AT13" t="s">
        <v>352</v>
      </c>
      <c r="AU13">
        <v>2022</v>
      </c>
      <c r="AV13">
        <v>18</v>
      </c>
      <c r="AW13" t="s">
        <v>74</v>
      </c>
      <c r="AX13" t="s">
        <v>74</v>
      </c>
      <c r="AY13" t="s">
        <v>74</v>
      </c>
      <c r="AZ13" t="s">
        <v>74</v>
      </c>
      <c r="BA13" t="s">
        <v>74</v>
      </c>
      <c r="BB13">
        <v>29</v>
      </c>
      <c r="BC13">
        <v>34</v>
      </c>
      <c r="BD13" t="s">
        <v>74</v>
      </c>
      <c r="BE13" t="s">
        <v>74</v>
      </c>
      <c r="BF13" t="s">
        <v>74</v>
      </c>
      <c r="BG13" t="s">
        <v>74</v>
      </c>
      <c r="BH13" t="s">
        <v>74</v>
      </c>
      <c r="BI13">
        <v>6</v>
      </c>
      <c r="BJ13" t="s">
        <v>353</v>
      </c>
      <c r="BK13" t="s">
        <v>149</v>
      </c>
      <c r="BL13" t="s">
        <v>353</v>
      </c>
      <c r="BM13" t="s">
        <v>354</v>
      </c>
      <c r="BN13" t="s">
        <v>74</v>
      </c>
      <c r="BO13" t="s">
        <v>74</v>
      </c>
      <c r="BP13" t="s">
        <v>74</v>
      </c>
      <c r="BQ13" t="s">
        <v>74</v>
      </c>
      <c r="BR13" t="s">
        <v>100</v>
      </c>
      <c r="BS13" t="s">
        <v>355</v>
      </c>
      <c r="BT13" t="str">
        <f>HYPERLINK("https%3A%2F%2Fwww.webofscience.com%2Fwos%2Fwoscc%2Ffull-record%2FWOS:000970971200001","View Full Record in Web of Science")</f>
        <v>View Full Record in Web of Science</v>
      </c>
    </row>
    <row r="14" spans="1:72" x14ac:dyDescent="0.25">
      <c r="A14" t="s">
        <v>72</v>
      </c>
      <c r="B14" t="s">
        <v>356</v>
      </c>
      <c r="C14" t="s">
        <v>74</v>
      </c>
      <c r="D14" t="s">
        <v>74</v>
      </c>
      <c r="E14" t="s">
        <v>74</v>
      </c>
      <c r="F14" t="s">
        <v>357</v>
      </c>
      <c r="G14" t="s">
        <v>74</v>
      </c>
      <c r="H14" t="s">
        <v>74</v>
      </c>
      <c r="I14" t="s">
        <v>358</v>
      </c>
      <c r="J14" t="s">
        <v>359</v>
      </c>
      <c r="K14" t="s">
        <v>74</v>
      </c>
      <c r="L14" t="s">
        <v>74</v>
      </c>
      <c r="M14" t="s">
        <v>78</v>
      </c>
      <c r="N14" t="s">
        <v>133</v>
      </c>
      <c r="O14" t="s">
        <v>74</v>
      </c>
      <c r="P14" t="s">
        <v>74</v>
      </c>
      <c r="Q14" t="s">
        <v>74</v>
      </c>
      <c r="R14" t="s">
        <v>74</v>
      </c>
      <c r="S14" t="s">
        <v>74</v>
      </c>
      <c r="T14" t="s">
        <v>360</v>
      </c>
      <c r="U14" t="s">
        <v>361</v>
      </c>
      <c r="V14" t="s">
        <v>362</v>
      </c>
      <c r="W14" t="s">
        <v>363</v>
      </c>
      <c r="X14" t="s">
        <v>364</v>
      </c>
      <c r="Y14" t="s">
        <v>365</v>
      </c>
      <c r="Z14" t="s">
        <v>366</v>
      </c>
      <c r="AA14" t="s">
        <v>74</v>
      </c>
      <c r="AB14" t="s">
        <v>74</v>
      </c>
      <c r="AC14" t="s">
        <v>74</v>
      </c>
      <c r="AD14" t="s">
        <v>74</v>
      </c>
      <c r="AE14" t="s">
        <v>74</v>
      </c>
      <c r="AF14" t="s">
        <v>74</v>
      </c>
      <c r="AG14">
        <v>66</v>
      </c>
      <c r="AH14">
        <v>0</v>
      </c>
      <c r="AI14">
        <v>0</v>
      </c>
      <c r="AJ14">
        <v>2</v>
      </c>
      <c r="AK14">
        <v>2</v>
      </c>
      <c r="AL14" t="s">
        <v>367</v>
      </c>
      <c r="AM14" t="s">
        <v>368</v>
      </c>
      <c r="AN14" t="s">
        <v>369</v>
      </c>
      <c r="AO14" t="s">
        <v>370</v>
      </c>
      <c r="AP14" t="s">
        <v>371</v>
      </c>
      <c r="AQ14" t="s">
        <v>74</v>
      </c>
      <c r="AR14" t="s">
        <v>372</v>
      </c>
      <c r="AS14" t="s">
        <v>373</v>
      </c>
      <c r="AT14" t="s">
        <v>374</v>
      </c>
      <c r="AU14">
        <v>2022</v>
      </c>
      <c r="AV14">
        <v>23</v>
      </c>
      <c r="AW14">
        <v>4</v>
      </c>
      <c r="AX14" t="s">
        <v>74</v>
      </c>
      <c r="AY14" t="s">
        <v>74</v>
      </c>
      <c r="AZ14" t="s">
        <v>74</v>
      </c>
      <c r="BA14" t="s">
        <v>74</v>
      </c>
      <c r="BB14">
        <v>529</v>
      </c>
      <c r="BC14">
        <v>549</v>
      </c>
      <c r="BD14" t="s">
        <v>74</v>
      </c>
      <c r="BE14" t="s">
        <v>375</v>
      </c>
      <c r="BF14" t="str">
        <f>HYPERLINK("http://dx.doi.org/10.1007/s12142-022-00671-3","http://dx.doi.org/10.1007/s12142-022-00671-3")</f>
        <v>http://dx.doi.org/10.1007/s12142-022-00671-3</v>
      </c>
      <c r="BG14" t="s">
        <v>74</v>
      </c>
      <c r="BH14" t="s">
        <v>376</v>
      </c>
      <c r="BI14">
        <v>21</v>
      </c>
      <c r="BJ14" t="s">
        <v>377</v>
      </c>
      <c r="BK14" t="s">
        <v>149</v>
      </c>
      <c r="BL14" t="s">
        <v>378</v>
      </c>
      <c r="BM14" t="s">
        <v>379</v>
      </c>
      <c r="BN14" t="s">
        <v>74</v>
      </c>
      <c r="BO14" t="s">
        <v>205</v>
      </c>
      <c r="BP14" t="s">
        <v>74</v>
      </c>
      <c r="BQ14" t="s">
        <v>74</v>
      </c>
      <c r="BR14" t="s">
        <v>100</v>
      </c>
      <c r="BS14" t="s">
        <v>380</v>
      </c>
      <c r="BT14" t="str">
        <f>HYPERLINK("https%3A%2F%2Fwww.webofscience.com%2Fwos%2Fwoscc%2Ffull-record%2FWOS:000884154200001","View Full Record in Web of Science")</f>
        <v>View Full Record in Web of Science</v>
      </c>
    </row>
    <row r="15" spans="1:72" x14ac:dyDescent="0.25">
      <c r="A15" t="s">
        <v>72</v>
      </c>
      <c r="B15" t="s">
        <v>381</v>
      </c>
      <c r="C15" t="s">
        <v>74</v>
      </c>
      <c r="D15" t="s">
        <v>74</v>
      </c>
      <c r="E15" t="s">
        <v>74</v>
      </c>
      <c r="F15" t="s">
        <v>382</v>
      </c>
      <c r="G15" t="s">
        <v>74</v>
      </c>
      <c r="H15" t="s">
        <v>74</v>
      </c>
      <c r="I15" t="s">
        <v>383</v>
      </c>
      <c r="J15" t="s">
        <v>384</v>
      </c>
      <c r="K15" t="s">
        <v>74</v>
      </c>
      <c r="L15" t="s">
        <v>74</v>
      </c>
      <c r="M15" t="s">
        <v>78</v>
      </c>
      <c r="N15" t="s">
        <v>133</v>
      </c>
      <c r="O15" t="s">
        <v>74</v>
      </c>
      <c r="P15" t="s">
        <v>74</v>
      </c>
      <c r="Q15" t="s">
        <v>74</v>
      </c>
      <c r="R15" t="s">
        <v>74</v>
      </c>
      <c r="S15" t="s">
        <v>74</v>
      </c>
      <c r="T15" t="s">
        <v>385</v>
      </c>
      <c r="U15" t="s">
        <v>74</v>
      </c>
      <c r="V15" t="s">
        <v>386</v>
      </c>
      <c r="W15" t="s">
        <v>387</v>
      </c>
      <c r="X15" t="s">
        <v>364</v>
      </c>
      <c r="Y15" t="s">
        <v>388</v>
      </c>
      <c r="Z15" t="s">
        <v>389</v>
      </c>
      <c r="AA15" t="s">
        <v>390</v>
      </c>
      <c r="AB15" t="s">
        <v>391</v>
      </c>
      <c r="AC15" t="s">
        <v>74</v>
      </c>
      <c r="AD15" t="s">
        <v>74</v>
      </c>
      <c r="AE15" t="s">
        <v>74</v>
      </c>
      <c r="AF15" t="s">
        <v>74</v>
      </c>
      <c r="AG15">
        <v>66</v>
      </c>
      <c r="AH15">
        <v>0</v>
      </c>
      <c r="AI15">
        <v>0</v>
      </c>
      <c r="AJ15">
        <v>0</v>
      </c>
      <c r="AK15">
        <v>1</v>
      </c>
      <c r="AL15" t="s">
        <v>392</v>
      </c>
      <c r="AM15" t="s">
        <v>393</v>
      </c>
      <c r="AN15" t="s">
        <v>394</v>
      </c>
      <c r="AO15" t="s">
        <v>395</v>
      </c>
      <c r="AP15" t="s">
        <v>396</v>
      </c>
      <c r="AQ15" t="s">
        <v>74</v>
      </c>
      <c r="AR15" t="s">
        <v>397</v>
      </c>
      <c r="AS15" t="s">
        <v>398</v>
      </c>
      <c r="AT15" t="s">
        <v>399</v>
      </c>
      <c r="AU15">
        <v>2022</v>
      </c>
      <c r="AV15">
        <v>26</v>
      </c>
      <c r="AW15">
        <v>3</v>
      </c>
      <c r="AX15" t="s">
        <v>74</v>
      </c>
      <c r="AY15" t="s">
        <v>74</v>
      </c>
      <c r="AZ15" t="s">
        <v>74</v>
      </c>
      <c r="BA15" t="s">
        <v>74</v>
      </c>
      <c r="BB15">
        <v>173</v>
      </c>
      <c r="BC15">
        <v>194</v>
      </c>
      <c r="BD15" t="s">
        <v>74</v>
      </c>
      <c r="BE15" t="s">
        <v>400</v>
      </c>
      <c r="BF15" t="str">
        <f>HYPERLINK("http://dx.doi.org/10.30827/profesorado.v26i3.23531","http://dx.doi.org/10.30827/profesorado.v26i3.23531")</f>
        <v>http://dx.doi.org/10.30827/profesorado.v26i3.23531</v>
      </c>
      <c r="BG15" t="s">
        <v>74</v>
      </c>
      <c r="BH15" t="s">
        <v>74</v>
      </c>
      <c r="BI15">
        <v>22</v>
      </c>
      <c r="BJ15" t="s">
        <v>125</v>
      </c>
      <c r="BK15" t="s">
        <v>149</v>
      </c>
      <c r="BL15" t="s">
        <v>125</v>
      </c>
      <c r="BM15" t="s">
        <v>401</v>
      </c>
      <c r="BN15" t="s">
        <v>74</v>
      </c>
      <c r="BO15" t="s">
        <v>151</v>
      </c>
      <c r="BP15" t="s">
        <v>74</v>
      </c>
      <c r="BQ15" t="s">
        <v>74</v>
      </c>
      <c r="BR15" t="s">
        <v>100</v>
      </c>
      <c r="BS15" t="s">
        <v>402</v>
      </c>
      <c r="BT15" t="str">
        <f>HYPERLINK("https%3A%2F%2Fwww.webofscience.com%2Fwos%2Fwoscc%2Ffull-record%2FWOS:000896702400005","View Full Record in Web of Science")</f>
        <v>View Full Record in Web of Science</v>
      </c>
    </row>
    <row r="16" spans="1:72" x14ac:dyDescent="0.25">
      <c r="A16" t="s">
        <v>72</v>
      </c>
      <c r="B16" t="s">
        <v>403</v>
      </c>
      <c r="C16" t="s">
        <v>74</v>
      </c>
      <c r="D16" t="s">
        <v>74</v>
      </c>
      <c r="E16" t="s">
        <v>74</v>
      </c>
      <c r="F16" t="s">
        <v>404</v>
      </c>
      <c r="G16" t="s">
        <v>74</v>
      </c>
      <c r="H16" t="s">
        <v>74</v>
      </c>
      <c r="I16" t="s">
        <v>405</v>
      </c>
      <c r="J16" t="s">
        <v>406</v>
      </c>
      <c r="K16" t="s">
        <v>74</v>
      </c>
      <c r="L16" t="s">
        <v>74</v>
      </c>
      <c r="M16" t="s">
        <v>78</v>
      </c>
      <c r="N16" t="s">
        <v>133</v>
      </c>
      <c r="O16" t="s">
        <v>74</v>
      </c>
      <c r="P16" t="s">
        <v>74</v>
      </c>
      <c r="Q16" t="s">
        <v>74</v>
      </c>
      <c r="R16" t="s">
        <v>74</v>
      </c>
      <c r="S16" t="s">
        <v>74</v>
      </c>
      <c r="T16" t="s">
        <v>407</v>
      </c>
      <c r="U16" t="s">
        <v>408</v>
      </c>
      <c r="V16" t="s">
        <v>409</v>
      </c>
      <c r="W16" t="s">
        <v>410</v>
      </c>
      <c r="X16" t="s">
        <v>411</v>
      </c>
      <c r="Y16" t="s">
        <v>412</v>
      </c>
      <c r="Z16" t="s">
        <v>413</v>
      </c>
      <c r="AA16" t="s">
        <v>74</v>
      </c>
      <c r="AB16" t="s">
        <v>414</v>
      </c>
      <c r="AC16" t="s">
        <v>415</v>
      </c>
      <c r="AD16" t="s">
        <v>416</v>
      </c>
      <c r="AE16" t="s">
        <v>417</v>
      </c>
      <c r="AF16" t="s">
        <v>74</v>
      </c>
      <c r="AG16">
        <v>69</v>
      </c>
      <c r="AH16">
        <v>0</v>
      </c>
      <c r="AI16">
        <v>0</v>
      </c>
      <c r="AJ16">
        <v>5</v>
      </c>
      <c r="AK16">
        <v>5</v>
      </c>
      <c r="AL16" t="s">
        <v>113</v>
      </c>
      <c r="AM16" t="s">
        <v>114</v>
      </c>
      <c r="AN16" t="s">
        <v>115</v>
      </c>
      <c r="AO16" t="s">
        <v>418</v>
      </c>
      <c r="AP16" t="s">
        <v>419</v>
      </c>
      <c r="AQ16" t="s">
        <v>74</v>
      </c>
      <c r="AR16" t="s">
        <v>420</v>
      </c>
      <c r="AS16" t="s">
        <v>421</v>
      </c>
      <c r="AT16" t="s">
        <v>422</v>
      </c>
      <c r="AU16">
        <v>2023</v>
      </c>
      <c r="AV16">
        <v>39</v>
      </c>
      <c r="AW16">
        <v>2</v>
      </c>
      <c r="AX16" t="s">
        <v>74</v>
      </c>
      <c r="AY16" t="s">
        <v>74</v>
      </c>
      <c r="AZ16" t="s">
        <v>74</v>
      </c>
      <c r="BA16" t="s">
        <v>74</v>
      </c>
      <c r="BB16">
        <v>321</v>
      </c>
      <c r="BC16">
        <v>344</v>
      </c>
      <c r="BD16" t="s">
        <v>74</v>
      </c>
      <c r="BE16" t="s">
        <v>423</v>
      </c>
      <c r="BF16" t="str">
        <f>HYPERLINK("http://dx.doi.org/10.1080/21599165.2022.2102608","http://dx.doi.org/10.1080/21599165.2022.2102608")</f>
        <v>http://dx.doi.org/10.1080/21599165.2022.2102608</v>
      </c>
      <c r="BG16" t="s">
        <v>74</v>
      </c>
      <c r="BH16" t="s">
        <v>424</v>
      </c>
      <c r="BI16">
        <v>24</v>
      </c>
      <c r="BJ16" t="s">
        <v>425</v>
      </c>
      <c r="BK16" t="s">
        <v>124</v>
      </c>
      <c r="BL16" t="s">
        <v>426</v>
      </c>
      <c r="BM16" t="s">
        <v>427</v>
      </c>
      <c r="BN16" t="s">
        <v>74</v>
      </c>
      <c r="BO16" t="s">
        <v>205</v>
      </c>
      <c r="BP16" t="s">
        <v>74</v>
      </c>
      <c r="BQ16" t="s">
        <v>74</v>
      </c>
      <c r="BR16" t="s">
        <v>100</v>
      </c>
      <c r="BS16" t="s">
        <v>428</v>
      </c>
      <c r="BT16" t="str">
        <f>HYPERLINK("https%3A%2F%2Fwww.webofscience.com%2Fwos%2Fwoscc%2Ffull-record%2FWOS:000832915300001","View Full Record in Web of Science")</f>
        <v>View Full Record in Web of Science</v>
      </c>
    </row>
    <row r="17" spans="1:72" x14ac:dyDescent="0.25">
      <c r="A17" t="s">
        <v>72</v>
      </c>
      <c r="B17" t="s">
        <v>429</v>
      </c>
      <c r="C17" t="s">
        <v>74</v>
      </c>
      <c r="D17" t="s">
        <v>74</v>
      </c>
      <c r="E17" t="s">
        <v>74</v>
      </c>
      <c r="F17" t="s">
        <v>430</v>
      </c>
      <c r="G17" t="s">
        <v>74</v>
      </c>
      <c r="H17" t="s">
        <v>74</v>
      </c>
      <c r="I17" t="s">
        <v>431</v>
      </c>
      <c r="J17" t="s">
        <v>432</v>
      </c>
      <c r="K17" t="s">
        <v>74</v>
      </c>
      <c r="L17" t="s">
        <v>74</v>
      </c>
      <c r="M17" t="s">
        <v>78</v>
      </c>
      <c r="N17" t="s">
        <v>133</v>
      </c>
      <c r="O17" t="s">
        <v>74</v>
      </c>
      <c r="P17" t="s">
        <v>74</v>
      </c>
      <c r="Q17" t="s">
        <v>74</v>
      </c>
      <c r="R17" t="s">
        <v>74</v>
      </c>
      <c r="S17" t="s">
        <v>74</v>
      </c>
      <c r="T17" t="s">
        <v>433</v>
      </c>
      <c r="U17" t="s">
        <v>74</v>
      </c>
      <c r="V17" t="s">
        <v>434</v>
      </c>
      <c r="W17" t="s">
        <v>435</v>
      </c>
      <c r="X17" t="s">
        <v>436</v>
      </c>
      <c r="Y17" t="s">
        <v>437</v>
      </c>
      <c r="Z17" t="s">
        <v>74</v>
      </c>
      <c r="AA17" t="s">
        <v>438</v>
      </c>
      <c r="AB17" t="s">
        <v>74</v>
      </c>
      <c r="AC17" t="s">
        <v>74</v>
      </c>
      <c r="AD17" t="s">
        <v>74</v>
      </c>
      <c r="AE17" t="s">
        <v>74</v>
      </c>
      <c r="AF17" t="s">
        <v>74</v>
      </c>
      <c r="AG17">
        <v>14</v>
      </c>
      <c r="AH17">
        <v>0</v>
      </c>
      <c r="AI17">
        <v>0</v>
      </c>
      <c r="AJ17">
        <v>5</v>
      </c>
      <c r="AK17">
        <v>11</v>
      </c>
      <c r="AL17" t="s">
        <v>113</v>
      </c>
      <c r="AM17" t="s">
        <v>114</v>
      </c>
      <c r="AN17" t="s">
        <v>115</v>
      </c>
      <c r="AO17" t="s">
        <v>439</v>
      </c>
      <c r="AP17" t="s">
        <v>440</v>
      </c>
      <c r="AQ17" t="s">
        <v>74</v>
      </c>
      <c r="AR17" t="s">
        <v>441</v>
      </c>
      <c r="AS17" t="s">
        <v>442</v>
      </c>
      <c r="AT17" t="s">
        <v>443</v>
      </c>
      <c r="AU17">
        <v>2022</v>
      </c>
      <c r="AV17">
        <v>47</v>
      </c>
      <c r="AW17">
        <v>3</v>
      </c>
      <c r="AX17" t="s">
        <v>74</v>
      </c>
      <c r="AY17" t="s">
        <v>74</v>
      </c>
      <c r="AZ17" t="s">
        <v>444</v>
      </c>
      <c r="BA17" t="s">
        <v>74</v>
      </c>
      <c r="BB17">
        <v>385</v>
      </c>
      <c r="BC17">
        <v>394</v>
      </c>
      <c r="BD17" t="s">
        <v>74</v>
      </c>
      <c r="BE17" t="s">
        <v>445</v>
      </c>
      <c r="BF17" t="str">
        <f>HYPERLINK("http://dx.doi.org/10.1080/10598650.2022.2076777","http://dx.doi.org/10.1080/10598650.2022.2076777")</f>
        <v>http://dx.doi.org/10.1080/10598650.2022.2076777</v>
      </c>
      <c r="BG17" t="s">
        <v>74</v>
      </c>
      <c r="BH17" t="s">
        <v>74</v>
      </c>
      <c r="BI17">
        <v>10</v>
      </c>
      <c r="BJ17" t="s">
        <v>125</v>
      </c>
      <c r="BK17" t="s">
        <v>149</v>
      </c>
      <c r="BL17" t="s">
        <v>125</v>
      </c>
      <c r="BM17" t="s">
        <v>446</v>
      </c>
      <c r="BN17" t="s">
        <v>74</v>
      </c>
      <c r="BO17" t="s">
        <v>74</v>
      </c>
      <c r="BP17" t="s">
        <v>74</v>
      </c>
      <c r="BQ17" t="s">
        <v>74</v>
      </c>
      <c r="BR17" t="s">
        <v>100</v>
      </c>
      <c r="BS17" t="s">
        <v>447</v>
      </c>
      <c r="BT17" t="str">
        <f>HYPERLINK("https%3A%2F%2Fwww.webofscience.com%2Fwos%2Fwoscc%2Ffull-record%2FWOS:000844563300010","View Full Record in Web of Science")</f>
        <v>View Full Record in Web of Science</v>
      </c>
    </row>
    <row r="18" spans="1:72" x14ac:dyDescent="0.25">
      <c r="A18" t="s">
        <v>72</v>
      </c>
      <c r="B18" t="s">
        <v>448</v>
      </c>
      <c r="C18" t="s">
        <v>74</v>
      </c>
      <c r="D18" t="s">
        <v>74</v>
      </c>
      <c r="E18" t="s">
        <v>74</v>
      </c>
      <c r="F18" t="s">
        <v>449</v>
      </c>
      <c r="G18" t="s">
        <v>74</v>
      </c>
      <c r="H18" t="s">
        <v>74</v>
      </c>
      <c r="I18" t="s">
        <v>450</v>
      </c>
      <c r="J18" t="s">
        <v>210</v>
      </c>
      <c r="K18" t="s">
        <v>74</v>
      </c>
      <c r="L18" t="s">
        <v>74</v>
      </c>
      <c r="M18" t="s">
        <v>78</v>
      </c>
      <c r="N18" t="s">
        <v>133</v>
      </c>
      <c r="O18" t="s">
        <v>74</v>
      </c>
      <c r="P18" t="s">
        <v>74</v>
      </c>
      <c r="Q18" t="s">
        <v>74</v>
      </c>
      <c r="R18" t="s">
        <v>74</v>
      </c>
      <c r="S18" t="s">
        <v>74</v>
      </c>
      <c r="T18" t="s">
        <v>451</v>
      </c>
      <c r="U18" t="s">
        <v>74</v>
      </c>
      <c r="V18" t="s">
        <v>452</v>
      </c>
      <c r="W18" t="s">
        <v>453</v>
      </c>
      <c r="X18" t="s">
        <v>454</v>
      </c>
      <c r="Y18" t="s">
        <v>455</v>
      </c>
      <c r="Z18" t="s">
        <v>456</v>
      </c>
      <c r="AA18" t="s">
        <v>457</v>
      </c>
      <c r="AB18" t="s">
        <v>458</v>
      </c>
      <c r="AC18" t="s">
        <v>459</v>
      </c>
      <c r="AD18" t="s">
        <v>460</v>
      </c>
      <c r="AE18" t="s">
        <v>220</v>
      </c>
      <c r="AF18" t="s">
        <v>74</v>
      </c>
      <c r="AG18">
        <v>38</v>
      </c>
      <c r="AH18">
        <v>5</v>
      </c>
      <c r="AI18">
        <v>5</v>
      </c>
      <c r="AJ18">
        <v>1</v>
      </c>
      <c r="AK18">
        <v>1</v>
      </c>
      <c r="AL18" t="s">
        <v>168</v>
      </c>
      <c r="AM18" t="s">
        <v>169</v>
      </c>
      <c r="AN18" t="s">
        <v>170</v>
      </c>
      <c r="AO18" t="s">
        <v>74</v>
      </c>
      <c r="AP18" t="s">
        <v>221</v>
      </c>
      <c r="AQ18" t="s">
        <v>74</v>
      </c>
      <c r="AR18" t="s">
        <v>210</v>
      </c>
      <c r="AS18" t="s">
        <v>222</v>
      </c>
      <c r="AT18" t="s">
        <v>461</v>
      </c>
      <c r="AU18">
        <v>2022</v>
      </c>
      <c r="AV18">
        <v>13</v>
      </c>
      <c r="AW18">
        <v>7</v>
      </c>
      <c r="AX18" t="s">
        <v>74</v>
      </c>
      <c r="AY18" t="s">
        <v>74</v>
      </c>
      <c r="AZ18" t="s">
        <v>74</v>
      </c>
      <c r="BA18" t="s">
        <v>74</v>
      </c>
      <c r="BB18" t="s">
        <v>74</v>
      </c>
      <c r="BC18" t="s">
        <v>74</v>
      </c>
      <c r="BD18">
        <v>612</v>
      </c>
      <c r="BE18" t="s">
        <v>462</v>
      </c>
      <c r="BF18" t="str">
        <f>HYPERLINK("http://dx.doi.org/10.3390/rel13070612","http://dx.doi.org/10.3390/rel13070612")</f>
        <v>http://dx.doi.org/10.3390/rel13070612</v>
      </c>
      <c r="BG18" t="s">
        <v>74</v>
      </c>
      <c r="BH18" t="s">
        <v>74</v>
      </c>
      <c r="BI18">
        <v>17</v>
      </c>
      <c r="BJ18" t="s">
        <v>225</v>
      </c>
      <c r="BK18" t="s">
        <v>97</v>
      </c>
      <c r="BL18" t="s">
        <v>225</v>
      </c>
      <c r="BM18" t="s">
        <v>463</v>
      </c>
      <c r="BN18" t="s">
        <v>74</v>
      </c>
      <c r="BO18" t="s">
        <v>151</v>
      </c>
      <c r="BP18" t="s">
        <v>74</v>
      </c>
      <c r="BQ18" t="s">
        <v>74</v>
      </c>
      <c r="BR18" t="s">
        <v>100</v>
      </c>
      <c r="BS18" t="s">
        <v>464</v>
      </c>
      <c r="BT18" t="str">
        <f>HYPERLINK("https%3A%2F%2Fwww.webofscience.com%2Fwos%2Fwoscc%2Ffull-record%2FWOS:000831752200001","View Full Record in Web of Science")</f>
        <v>View Full Record in Web of Science</v>
      </c>
    </row>
    <row r="19" spans="1:72" x14ac:dyDescent="0.25">
      <c r="A19" t="s">
        <v>72</v>
      </c>
      <c r="B19" t="s">
        <v>465</v>
      </c>
      <c r="C19" t="s">
        <v>74</v>
      </c>
      <c r="D19" t="s">
        <v>74</v>
      </c>
      <c r="E19" t="s">
        <v>74</v>
      </c>
      <c r="F19" t="s">
        <v>466</v>
      </c>
      <c r="G19" t="s">
        <v>74</v>
      </c>
      <c r="H19" t="s">
        <v>74</v>
      </c>
      <c r="I19" t="s">
        <v>467</v>
      </c>
      <c r="J19" t="s">
        <v>468</v>
      </c>
      <c r="K19" t="s">
        <v>74</v>
      </c>
      <c r="L19" t="s">
        <v>74</v>
      </c>
      <c r="M19" t="s">
        <v>78</v>
      </c>
      <c r="N19" t="s">
        <v>133</v>
      </c>
      <c r="O19" t="s">
        <v>74</v>
      </c>
      <c r="P19" t="s">
        <v>74</v>
      </c>
      <c r="Q19" t="s">
        <v>74</v>
      </c>
      <c r="R19" t="s">
        <v>74</v>
      </c>
      <c r="S19" t="s">
        <v>74</v>
      </c>
      <c r="T19" t="s">
        <v>469</v>
      </c>
      <c r="U19" t="s">
        <v>470</v>
      </c>
      <c r="V19" t="s">
        <v>471</v>
      </c>
      <c r="W19" t="s">
        <v>472</v>
      </c>
      <c r="X19" t="s">
        <v>473</v>
      </c>
      <c r="Y19" t="s">
        <v>474</v>
      </c>
      <c r="Z19" t="s">
        <v>475</v>
      </c>
      <c r="AA19" t="s">
        <v>74</v>
      </c>
      <c r="AB19" t="s">
        <v>476</v>
      </c>
      <c r="AC19" t="s">
        <v>477</v>
      </c>
      <c r="AD19" t="s">
        <v>478</v>
      </c>
      <c r="AE19" t="s">
        <v>479</v>
      </c>
      <c r="AF19" t="s">
        <v>74</v>
      </c>
      <c r="AG19">
        <v>58</v>
      </c>
      <c r="AH19">
        <v>1</v>
      </c>
      <c r="AI19">
        <v>1</v>
      </c>
      <c r="AJ19">
        <v>1</v>
      </c>
      <c r="AK19">
        <v>4</v>
      </c>
      <c r="AL19" t="s">
        <v>480</v>
      </c>
      <c r="AM19" t="s">
        <v>481</v>
      </c>
      <c r="AN19" t="s">
        <v>482</v>
      </c>
      <c r="AO19" t="s">
        <v>74</v>
      </c>
      <c r="AP19" t="s">
        <v>483</v>
      </c>
      <c r="AQ19" t="s">
        <v>74</v>
      </c>
      <c r="AR19" t="s">
        <v>484</v>
      </c>
      <c r="AS19" t="s">
        <v>485</v>
      </c>
      <c r="AT19" t="s">
        <v>486</v>
      </c>
      <c r="AU19">
        <v>2022</v>
      </c>
      <c r="AV19">
        <v>10</v>
      </c>
      <c r="AW19">
        <v>1</v>
      </c>
      <c r="AX19" t="s">
        <v>74</v>
      </c>
      <c r="AY19" t="s">
        <v>74</v>
      </c>
      <c r="AZ19" t="s">
        <v>74</v>
      </c>
      <c r="BA19" t="s">
        <v>74</v>
      </c>
      <c r="BB19" t="s">
        <v>74</v>
      </c>
      <c r="BC19" t="s">
        <v>74</v>
      </c>
      <c r="BD19">
        <v>26</v>
      </c>
      <c r="BE19" t="s">
        <v>487</v>
      </c>
      <c r="BF19" t="str">
        <f>HYPERLINK("http://dx.doi.org/10.1186/s40878-022-00300-5","http://dx.doi.org/10.1186/s40878-022-00300-5")</f>
        <v>http://dx.doi.org/10.1186/s40878-022-00300-5</v>
      </c>
      <c r="BG19" t="s">
        <v>74</v>
      </c>
      <c r="BH19" t="s">
        <v>74</v>
      </c>
      <c r="BI19">
        <v>16</v>
      </c>
      <c r="BJ19" t="s">
        <v>488</v>
      </c>
      <c r="BK19" t="s">
        <v>124</v>
      </c>
      <c r="BL19" t="s">
        <v>488</v>
      </c>
      <c r="BM19" t="s">
        <v>489</v>
      </c>
      <c r="BN19" t="s">
        <v>74</v>
      </c>
      <c r="BO19" t="s">
        <v>490</v>
      </c>
      <c r="BP19" t="s">
        <v>74</v>
      </c>
      <c r="BQ19" t="s">
        <v>74</v>
      </c>
      <c r="BR19" t="s">
        <v>100</v>
      </c>
      <c r="BS19" t="s">
        <v>491</v>
      </c>
      <c r="BT19" t="str">
        <f>HYPERLINK("https%3A%2F%2Fwww.webofscience.com%2Fwos%2Fwoscc%2Ffull-record%2FWOS:000814234500001","View Full Record in Web of Science")</f>
        <v>View Full Record in Web of Science</v>
      </c>
    </row>
    <row r="20" spans="1:72" x14ac:dyDescent="0.25">
      <c r="A20" t="s">
        <v>72</v>
      </c>
      <c r="B20" t="s">
        <v>492</v>
      </c>
      <c r="C20" t="s">
        <v>74</v>
      </c>
      <c r="D20" t="s">
        <v>74</v>
      </c>
      <c r="E20" t="s">
        <v>74</v>
      </c>
      <c r="F20" t="s">
        <v>493</v>
      </c>
      <c r="G20" t="s">
        <v>74</v>
      </c>
      <c r="H20" t="s">
        <v>74</v>
      </c>
      <c r="I20" t="s">
        <v>494</v>
      </c>
      <c r="J20" t="s">
        <v>495</v>
      </c>
      <c r="K20" t="s">
        <v>74</v>
      </c>
      <c r="L20" t="s">
        <v>74</v>
      </c>
      <c r="M20" t="s">
        <v>78</v>
      </c>
      <c r="N20" t="s">
        <v>133</v>
      </c>
      <c r="O20" t="s">
        <v>74</v>
      </c>
      <c r="P20" t="s">
        <v>74</v>
      </c>
      <c r="Q20" t="s">
        <v>74</v>
      </c>
      <c r="R20" t="s">
        <v>74</v>
      </c>
      <c r="S20" t="s">
        <v>74</v>
      </c>
      <c r="T20" t="s">
        <v>496</v>
      </c>
      <c r="U20" t="s">
        <v>497</v>
      </c>
      <c r="V20" t="s">
        <v>498</v>
      </c>
      <c r="W20" t="s">
        <v>499</v>
      </c>
      <c r="X20" t="s">
        <v>500</v>
      </c>
      <c r="Y20" t="s">
        <v>501</v>
      </c>
      <c r="Z20" t="s">
        <v>502</v>
      </c>
      <c r="AA20" t="s">
        <v>503</v>
      </c>
      <c r="AB20" t="s">
        <v>504</v>
      </c>
      <c r="AC20" t="s">
        <v>74</v>
      </c>
      <c r="AD20" t="s">
        <v>74</v>
      </c>
      <c r="AE20" t="s">
        <v>74</v>
      </c>
      <c r="AF20" t="s">
        <v>74</v>
      </c>
      <c r="AG20">
        <v>49</v>
      </c>
      <c r="AH20">
        <v>1</v>
      </c>
      <c r="AI20">
        <v>1</v>
      </c>
      <c r="AJ20">
        <v>4</v>
      </c>
      <c r="AK20">
        <v>14</v>
      </c>
      <c r="AL20" t="s">
        <v>168</v>
      </c>
      <c r="AM20" t="s">
        <v>169</v>
      </c>
      <c r="AN20" t="s">
        <v>170</v>
      </c>
      <c r="AO20" t="s">
        <v>74</v>
      </c>
      <c r="AP20" t="s">
        <v>505</v>
      </c>
      <c r="AQ20" t="s">
        <v>74</v>
      </c>
      <c r="AR20" t="s">
        <v>506</v>
      </c>
      <c r="AS20" t="s">
        <v>507</v>
      </c>
      <c r="AT20" t="s">
        <v>508</v>
      </c>
      <c r="AU20">
        <v>2022</v>
      </c>
      <c r="AV20">
        <v>12</v>
      </c>
      <c r="AW20">
        <v>3</v>
      </c>
      <c r="AX20" t="s">
        <v>74</v>
      </c>
      <c r="AY20" t="s">
        <v>74</v>
      </c>
      <c r="AZ20" t="s">
        <v>74</v>
      </c>
      <c r="BA20" t="s">
        <v>74</v>
      </c>
      <c r="BB20" t="s">
        <v>74</v>
      </c>
      <c r="BC20" t="s">
        <v>74</v>
      </c>
      <c r="BD20">
        <v>157</v>
      </c>
      <c r="BE20" t="s">
        <v>509</v>
      </c>
      <c r="BF20" t="str">
        <f>HYPERLINK("http://dx.doi.org/10.3390/educsci12030157","http://dx.doi.org/10.3390/educsci12030157")</f>
        <v>http://dx.doi.org/10.3390/educsci12030157</v>
      </c>
      <c r="BG20" t="s">
        <v>74</v>
      </c>
      <c r="BH20" t="s">
        <v>74</v>
      </c>
      <c r="BI20">
        <v>13</v>
      </c>
      <c r="BJ20" t="s">
        <v>125</v>
      </c>
      <c r="BK20" t="s">
        <v>149</v>
      </c>
      <c r="BL20" t="s">
        <v>125</v>
      </c>
      <c r="BM20" t="s">
        <v>510</v>
      </c>
      <c r="BN20" t="s">
        <v>74</v>
      </c>
      <c r="BO20" t="s">
        <v>151</v>
      </c>
      <c r="BP20" t="s">
        <v>74</v>
      </c>
      <c r="BQ20" t="s">
        <v>74</v>
      </c>
      <c r="BR20" t="s">
        <v>100</v>
      </c>
      <c r="BS20" t="s">
        <v>511</v>
      </c>
      <c r="BT20" t="str">
        <f>HYPERLINK("https%3A%2F%2Fwww.webofscience.com%2Fwos%2Fwoscc%2Ffull-record%2FWOS:000775394000001","View Full Record in Web of Science")</f>
        <v>View Full Record in Web of Science</v>
      </c>
    </row>
    <row r="21" spans="1:72" x14ac:dyDescent="0.25">
      <c r="A21" t="s">
        <v>72</v>
      </c>
      <c r="B21" t="s">
        <v>512</v>
      </c>
      <c r="C21" t="s">
        <v>74</v>
      </c>
      <c r="D21" t="s">
        <v>74</v>
      </c>
      <c r="E21" t="s">
        <v>74</v>
      </c>
      <c r="F21" t="s">
        <v>513</v>
      </c>
      <c r="G21" t="s">
        <v>74</v>
      </c>
      <c r="H21" t="s">
        <v>74</v>
      </c>
      <c r="I21" t="s">
        <v>514</v>
      </c>
      <c r="J21" t="s">
        <v>515</v>
      </c>
      <c r="K21" t="s">
        <v>74</v>
      </c>
      <c r="L21" t="s">
        <v>74</v>
      </c>
      <c r="M21" t="s">
        <v>78</v>
      </c>
      <c r="N21" t="s">
        <v>133</v>
      </c>
      <c r="O21" t="s">
        <v>74</v>
      </c>
      <c r="P21" t="s">
        <v>74</v>
      </c>
      <c r="Q21" t="s">
        <v>74</v>
      </c>
      <c r="R21" t="s">
        <v>74</v>
      </c>
      <c r="S21" t="s">
        <v>74</v>
      </c>
      <c r="T21" t="s">
        <v>516</v>
      </c>
      <c r="U21" t="s">
        <v>74</v>
      </c>
      <c r="V21" t="s">
        <v>517</v>
      </c>
      <c r="W21" t="s">
        <v>518</v>
      </c>
      <c r="X21" t="s">
        <v>519</v>
      </c>
      <c r="Y21" t="s">
        <v>520</v>
      </c>
      <c r="Z21" t="s">
        <v>74</v>
      </c>
      <c r="AA21" t="s">
        <v>521</v>
      </c>
      <c r="AB21" t="s">
        <v>522</v>
      </c>
      <c r="AC21" t="s">
        <v>74</v>
      </c>
      <c r="AD21" t="s">
        <v>74</v>
      </c>
      <c r="AE21" t="s">
        <v>74</v>
      </c>
      <c r="AF21" t="s">
        <v>74</v>
      </c>
      <c r="AG21">
        <v>20</v>
      </c>
      <c r="AH21">
        <v>0</v>
      </c>
      <c r="AI21">
        <v>0</v>
      </c>
      <c r="AJ21">
        <v>1</v>
      </c>
      <c r="AK21">
        <v>4</v>
      </c>
      <c r="AL21" t="s">
        <v>523</v>
      </c>
      <c r="AM21" t="s">
        <v>524</v>
      </c>
      <c r="AN21" t="s">
        <v>525</v>
      </c>
      <c r="AO21" t="s">
        <v>74</v>
      </c>
      <c r="AP21" t="s">
        <v>526</v>
      </c>
      <c r="AQ21" t="s">
        <v>74</v>
      </c>
      <c r="AR21" t="s">
        <v>527</v>
      </c>
      <c r="AS21" t="s">
        <v>528</v>
      </c>
      <c r="AT21" t="s">
        <v>508</v>
      </c>
      <c r="AU21">
        <v>2022</v>
      </c>
      <c r="AV21">
        <v>11</v>
      </c>
      <c r="AW21">
        <v>51</v>
      </c>
      <c r="AX21" t="s">
        <v>74</v>
      </c>
      <c r="AY21" t="s">
        <v>74</v>
      </c>
      <c r="AZ21" t="s">
        <v>74</v>
      </c>
      <c r="BA21" t="s">
        <v>74</v>
      </c>
      <c r="BB21">
        <v>267</v>
      </c>
      <c r="BC21">
        <v>280</v>
      </c>
      <c r="BD21" t="s">
        <v>74</v>
      </c>
      <c r="BE21" t="s">
        <v>529</v>
      </c>
      <c r="BF21" t="str">
        <f>HYPERLINK("http://dx.doi.org/10.34069/AI/2022.51.03.27","http://dx.doi.org/10.34069/AI/2022.51.03.27")</f>
        <v>http://dx.doi.org/10.34069/AI/2022.51.03.27</v>
      </c>
      <c r="BG21" t="s">
        <v>74</v>
      </c>
      <c r="BH21" t="s">
        <v>74</v>
      </c>
      <c r="BI21">
        <v>14</v>
      </c>
      <c r="BJ21" t="s">
        <v>176</v>
      </c>
      <c r="BK21" t="s">
        <v>149</v>
      </c>
      <c r="BL21" t="s">
        <v>177</v>
      </c>
      <c r="BM21" t="s">
        <v>530</v>
      </c>
      <c r="BN21" t="s">
        <v>74</v>
      </c>
      <c r="BO21" t="s">
        <v>531</v>
      </c>
      <c r="BP21" t="s">
        <v>74</v>
      </c>
      <c r="BQ21" t="s">
        <v>74</v>
      </c>
      <c r="BR21" t="s">
        <v>100</v>
      </c>
      <c r="BS21" t="s">
        <v>532</v>
      </c>
      <c r="BT21" t="str">
        <f>HYPERLINK("https%3A%2F%2Fwww.webofscience.com%2Fwos%2Fwoscc%2Ffull-record%2FWOS:000791047400028","View Full Record in Web of Science")</f>
        <v>View Full Record in Web of Science</v>
      </c>
    </row>
    <row r="22" spans="1:72" x14ac:dyDescent="0.25">
      <c r="A22" t="s">
        <v>72</v>
      </c>
      <c r="B22" t="s">
        <v>533</v>
      </c>
      <c r="C22" t="s">
        <v>74</v>
      </c>
      <c r="D22" t="s">
        <v>74</v>
      </c>
      <c r="E22" t="s">
        <v>74</v>
      </c>
      <c r="F22" t="s">
        <v>534</v>
      </c>
      <c r="G22" t="s">
        <v>74</v>
      </c>
      <c r="H22" t="s">
        <v>74</v>
      </c>
      <c r="I22" t="s">
        <v>535</v>
      </c>
      <c r="J22" t="s">
        <v>156</v>
      </c>
      <c r="K22" t="s">
        <v>74</v>
      </c>
      <c r="L22" t="s">
        <v>74</v>
      </c>
      <c r="M22" t="s">
        <v>78</v>
      </c>
      <c r="N22" t="s">
        <v>133</v>
      </c>
      <c r="O22" t="s">
        <v>74</v>
      </c>
      <c r="P22" t="s">
        <v>74</v>
      </c>
      <c r="Q22" t="s">
        <v>74</v>
      </c>
      <c r="R22" t="s">
        <v>74</v>
      </c>
      <c r="S22" t="s">
        <v>74</v>
      </c>
      <c r="T22" t="s">
        <v>536</v>
      </c>
      <c r="U22" t="s">
        <v>74</v>
      </c>
      <c r="V22" t="s">
        <v>537</v>
      </c>
      <c r="W22" t="s">
        <v>538</v>
      </c>
      <c r="X22" t="s">
        <v>539</v>
      </c>
      <c r="Y22" t="s">
        <v>540</v>
      </c>
      <c r="Z22" t="s">
        <v>541</v>
      </c>
      <c r="AA22" t="s">
        <v>74</v>
      </c>
      <c r="AB22" t="s">
        <v>74</v>
      </c>
      <c r="AC22" t="s">
        <v>74</v>
      </c>
      <c r="AD22" t="s">
        <v>74</v>
      </c>
      <c r="AE22" t="s">
        <v>74</v>
      </c>
      <c r="AF22" t="s">
        <v>74</v>
      </c>
      <c r="AG22">
        <v>12</v>
      </c>
      <c r="AH22">
        <v>2</v>
      </c>
      <c r="AI22">
        <v>2</v>
      </c>
      <c r="AJ22">
        <v>1</v>
      </c>
      <c r="AK22">
        <v>6</v>
      </c>
      <c r="AL22" t="s">
        <v>168</v>
      </c>
      <c r="AM22" t="s">
        <v>169</v>
      </c>
      <c r="AN22" t="s">
        <v>170</v>
      </c>
      <c r="AO22" t="s">
        <v>74</v>
      </c>
      <c r="AP22" t="s">
        <v>171</v>
      </c>
      <c r="AQ22" t="s">
        <v>74</v>
      </c>
      <c r="AR22" t="s">
        <v>172</v>
      </c>
      <c r="AS22" t="s">
        <v>173</v>
      </c>
      <c r="AT22" t="s">
        <v>223</v>
      </c>
      <c r="AU22">
        <v>2022</v>
      </c>
      <c r="AV22">
        <v>11</v>
      </c>
      <c r="AW22">
        <v>2</v>
      </c>
      <c r="AX22" t="s">
        <v>74</v>
      </c>
      <c r="AY22" t="s">
        <v>74</v>
      </c>
      <c r="AZ22" t="s">
        <v>74</v>
      </c>
      <c r="BA22" t="s">
        <v>74</v>
      </c>
      <c r="BB22" t="s">
        <v>74</v>
      </c>
      <c r="BC22" t="s">
        <v>74</v>
      </c>
      <c r="BD22">
        <v>52</v>
      </c>
      <c r="BE22" t="s">
        <v>542</v>
      </c>
      <c r="BF22" t="str">
        <f>HYPERLINK("http://dx.doi.org/10.3390/socsci11020052","http://dx.doi.org/10.3390/socsci11020052")</f>
        <v>http://dx.doi.org/10.3390/socsci11020052</v>
      </c>
      <c r="BG22" t="s">
        <v>74</v>
      </c>
      <c r="BH22" t="s">
        <v>74</v>
      </c>
      <c r="BI22">
        <v>10</v>
      </c>
      <c r="BJ22" t="s">
        <v>176</v>
      </c>
      <c r="BK22" t="s">
        <v>149</v>
      </c>
      <c r="BL22" t="s">
        <v>177</v>
      </c>
      <c r="BM22" t="s">
        <v>543</v>
      </c>
      <c r="BN22" t="s">
        <v>74</v>
      </c>
      <c r="BO22" t="s">
        <v>151</v>
      </c>
      <c r="BP22" t="s">
        <v>74</v>
      </c>
      <c r="BQ22" t="s">
        <v>74</v>
      </c>
      <c r="BR22" t="s">
        <v>100</v>
      </c>
      <c r="BS22" t="s">
        <v>544</v>
      </c>
      <c r="BT22" t="str">
        <f>HYPERLINK("https%3A%2F%2Fwww.webofscience.com%2Fwos%2Fwoscc%2Ffull-record%2FWOS:000769013600001","View Full Record in Web of Science")</f>
        <v>View Full Record in Web of Science</v>
      </c>
    </row>
    <row r="23" spans="1:72" x14ac:dyDescent="0.25">
      <c r="A23" t="s">
        <v>72</v>
      </c>
      <c r="B23" t="s">
        <v>545</v>
      </c>
      <c r="C23" t="s">
        <v>74</v>
      </c>
      <c r="D23" t="s">
        <v>74</v>
      </c>
      <c r="E23" t="s">
        <v>74</v>
      </c>
      <c r="F23" t="s">
        <v>546</v>
      </c>
      <c r="G23" t="s">
        <v>74</v>
      </c>
      <c r="H23" t="s">
        <v>74</v>
      </c>
      <c r="I23" t="s">
        <v>547</v>
      </c>
      <c r="J23" t="s">
        <v>548</v>
      </c>
      <c r="K23" t="s">
        <v>74</v>
      </c>
      <c r="L23" t="s">
        <v>74</v>
      </c>
      <c r="M23" t="s">
        <v>78</v>
      </c>
      <c r="N23" t="s">
        <v>133</v>
      </c>
      <c r="O23" t="s">
        <v>74</v>
      </c>
      <c r="P23" t="s">
        <v>74</v>
      </c>
      <c r="Q23" t="s">
        <v>74</v>
      </c>
      <c r="R23" t="s">
        <v>74</v>
      </c>
      <c r="S23" t="s">
        <v>74</v>
      </c>
      <c r="T23" t="s">
        <v>549</v>
      </c>
      <c r="U23" t="s">
        <v>550</v>
      </c>
      <c r="V23" t="s">
        <v>551</v>
      </c>
      <c r="W23" t="s">
        <v>552</v>
      </c>
      <c r="X23" t="s">
        <v>553</v>
      </c>
      <c r="Y23" t="s">
        <v>554</v>
      </c>
      <c r="Z23" t="s">
        <v>555</v>
      </c>
      <c r="AA23" t="s">
        <v>556</v>
      </c>
      <c r="AB23" t="s">
        <v>557</v>
      </c>
      <c r="AC23" t="s">
        <v>74</v>
      </c>
      <c r="AD23" t="s">
        <v>74</v>
      </c>
      <c r="AE23" t="s">
        <v>74</v>
      </c>
      <c r="AF23" t="s">
        <v>74</v>
      </c>
      <c r="AG23">
        <v>51</v>
      </c>
      <c r="AH23">
        <v>1</v>
      </c>
      <c r="AI23">
        <v>1</v>
      </c>
      <c r="AJ23">
        <v>0</v>
      </c>
      <c r="AK23">
        <v>2</v>
      </c>
      <c r="AL23" t="s">
        <v>113</v>
      </c>
      <c r="AM23" t="s">
        <v>114</v>
      </c>
      <c r="AN23" t="s">
        <v>115</v>
      </c>
      <c r="AO23" t="s">
        <v>558</v>
      </c>
      <c r="AP23" t="s">
        <v>559</v>
      </c>
      <c r="AQ23" t="s">
        <v>74</v>
      </c>
      <c r="AR23" t="s">
        <v>560</v>
      </c>
      <c r="AS23" t="s">
        <v>561</v>
      </c>
      <c r="AT23" t="s">
        <v>562</v>
      </c>
      <c r="AU23">
        <v>2022</v>
      </c>
      <c r="AV23">
        <v>44</v>
      </c>
      <c r="AW23">
        <v>3</v>
      </c>
      <c r="AX23" t="s">
        <v>74</v>
      </c>
      <c r="AY23" t="s">
        <v>74</v>
      </c>
      <c r="AZ23" t="s">
        <v>74</v>
      </c>
      <c r="BA23" t="s">
        <v>74</v>
      </c>
      <c r="BB23">
        <v>238</v>
      </c>
      <c r="BC23">
        <v>245</v>
      </c>
      <c r="BD23" t="s">
        <v>74</v>
      </c>
      <c r="BE23" t="s">
        <v>563</v>
      </c>
      <c r="BF23" t="str">
        <f>HYPERLINK("http://dx.doi.org/10.1080/01416200.2021.2024341","http://dx.doi.org/10.1080/01416200.2021.2024341")</f>
        <v>http://dx.doi.org/10.1080/01416200.2021.2024341</v>
      </c>
      <c r="BG23" t="s">
        <v>74</v>
      </c>
      <c r="BH23" t="s">
        <v>564</v>
      </c>
      <c r="BI23">
        <v>8</v>
      </c>
      <c r="BJ23" t="s">
        <v>565</v>
      </c>
      <c r="BK23" t="s">
        <v>566</v>
      </c>
      <c r="BL23" t="s">
        <v>565</v>
      </c>
      <c r="BM23" t="s">
        <v>567</v>
      </c>
      <c r="BN23" t="s">
        <v>74</v>
      </c>
      <c r="BO23" t="s">
        <v>74</v>
      </c>
      <c r="BP23" t="s">
        <v>74</v>
      </c>
      <c r="BQ23" t="s">
        <v>74</v>
      </c>
      <c r="BR23" t="s">
        <v>100</v>
      </c>
      <c r="BS23" t="s">
        <v>568</v>
      </c>
      <c r="BT23" t="str">
        <f>HYPERLINK("https%3A%2F%2Fwww.webofscience.com%2Fwos%2Fwoscc%2Ffull-record%2FWOS:000743801100001","View Full Record in Web of Science")</f>
        <v>View Full Record in Web of Science</v>
      </c>
    </row>
    <row r="24" spans="1:72" x14ac:dyDescent="0.25">
      <c r="A24" t="s">
        <v>72</v>
      </c>
      <c r="B24" t="s">
        <v>569</v>
      </c>
      <c r="C24" t="s">
        <v>74</v>
      </c>
      <c r="D24" t="s">
        <v>74</v>
      </c>
      <c r="E24" t="s">
        <v>74</v>
      </c>
      <c r="F24" t="s">
        <v>570</v>
      </c>
      <c r="G24" t="s">
        <v>74</v>
      </c>
      <c r="H24" t="s">
        <v>74</v>
      </c>
      <c r="I24" t="s">
        <v>571</v>
      </c>
      <c r="J24" t="s">
        <v>572</v>
      </c>
      <c r="K24" t="s">
        <v>74</v>
      </c>
      <c r="L24" t="s">
        <v>74</v>
      </c>
      <c r="M24" t="s">
        <v>78</v>
      </c>
      <c r="N24" t="s">
        <v>133</v>
      </c>
      <c r="O24" t="s">
        <v>74</v>
      </c>
      <c r="P24" t="s">
        <v>74</v>
      </c>
      <c r="Q24" t="s">
        <v>74</v>
      </c>
      <c r="R24" t="s">
        <v>74</v>
      </c>
      <c r="S24" t="s">
        <v>74</v>
      </c>
      <c r="T24" t="s">
        <v>74</v>
      </c>
      <c r="U24" t="s">
        <v>573</v>
      </c>
      <c r="V24" t="s">
        <v>574</v>
      </c>
      <c r="W24" t="s">
        <v>575</v>
      </c>
      <c r="X24" t="s">
        <v>576</v>
      </c>
      <c r="Y24" t="s">
        <v>577</v>
      </c>
      <c r="Z24" t="s">
        <v>578</v>
      </c>
      <c r="AA24" t="s">
        <v>74</v>
      </c>
      <c r="AB24" t="s">
        <v>579</v>
      </c>
      <c r="AC24" t="s">
        <v>580</v>
      </c>
      <c r="AD24" t="s">
        <v>581</v>
      </c>
      <c r="AE24" t="s">
        <v>582</v>
      </c>
      <c r="AF24" t="s">
        <v>74</v>
      </c>
      <c r="AG24">
        <v>100</v>
      </c>
      <c r="AH24">
        <v>0</v>
      </c>
      <c r="AI24">
        <v>0</v>
      </c>
      <c r="AJ24">
        <v>2</v>
      </c>
      <c r="AK24">
        <v>3</v>
      </c>
      <c r="AL24" t="s">
        <v>583</v>
      </c>
      <c r="AM24" t="s">
        <v>114</v>
      </c>
      <c r="AN24" t="s">
        <v>584</v>
      </c>
      <c r="AO24" t="s">
        <v>585</v>
      </c>
      <c r="AP24" t="s">
        <v>586</v>
      </c>
      <c r="AQ24" t="s">
        <v>74</v>
      </c>
      <c r="AR24" t="s">
        <v>587</v>
      </c>
      <c r="AS24" t="s">
        <v>588</v>
      </c>
      <c r="AT24" t="s">
        <v>589</v>
      </c>
      <c r="AU24">
        <v>2022</v>
      </c>
      <c r="AV24">
        <v>25</v>
      </c>
      <c r="AW24">
        <v>1</v>
      </c>
      <c r="AX24" t="s">
        <v>74</v>
      </c>
      <c r="AY24" t="s">
        <v>74</v>
      </c>
      <c r="AZ24" t="s">
        <v>74</v>
      </c>
      <c r="BA24" t="s">
        <v>74</v>
      </c>
      <c r="BB24">
        <v>21</v>
      </c>
      <c r="BC24">
        <v>38</v>
      </c>
      <c r="BD24" t="s">
        <v>74</v>
      </c>
      <c r="BE24" t="s">
        <v>590</v>
      </c>
      <c r="BF24" t="str">
        <f>HYPERLINK("http://dx.doi.org/10.1080/13603124.2019.1643501","http://dx.doi.org/10.1080/13603124.2019.1643501")</f>
        <v>http://dx.doi.org/10.1080/13603124.2019.1643501</v>
      </c>
      <c r="BG24" t="s">
        <v>74</v>
      </c>
      <c r="BH24" t="s">
        <v>74</v>
      </c>
      <c r="BI24">
        <v>18</v>
      </c>
      <c r="BJ24" t="s">
        <v>125</v>
      </c>
      <c r="BK24" t="s">
        <v>149</v>
      </c>
      <c r="BL24" t="s">
        <v>125</v>
      </c>
      <c r="BM24" t="s">
        <v>591</v>
      </c>
      <c r="BN24" t="s">
        <v>74</v>
      </c>
      <c r="BO24" t="s">
        <v>74</v>
      </c>
      <c r="BP24" t="s">
        <v>74</v>
      </c>
      <c r="BQ24" t="s">
        <v>74</v>
      </c>
      <c r="BR24" t="s">
        <v>100</v>
      </c>
      <c r="BS24" t="s">
        <v>592</v>
      </c>
      <c r="BT24" t="str">
        <f>HYPERLINK("https%3A%2F%2Fwww.webofscience.com%2Fwos%2Fwoscc%2Ffull-record%2FWOS:000769811600002","View Full Record in Web of Science")</f>
        <v>View Full Record in Web of Science</v>
      </c>
    </row>
    <row r="25" spans="1:72" x14ac:dyDescent="0.25">
      <c r="A25" t="s">
        <v>72</v>
      </c>
      <c r="B25" t="s">
        <v>593</v>
      </c>
      <c r="C25" t="s">
        <v>74</v>
      </c>
      <c r="D25" t="s">
        <v>74</v>
      </c>
      <c r="E25" t="s">
        <v>74</v>
      </c>
      <c r="F25" t="s">
        <v>594</v>
      </c>
      <c r="G25" t="s">
        <v>74</v>
      </c>
      <c r="H25" t="s">
        <v>74</v>
      </c>
      <c r="I25" t="s">
        <v>595</v>
      </c>
      <c r="J25" t="s">
        <v>596</v>
      </c>
      <c r="K25" t="s">
        <v>74</v>
      </c>
      <c r="L25" t="s">
        <v>74</v>
      </c>
      <c r="M25" t="s">
        <v>78</v>
      </c>
      <c r="N25" t="s">
        <v>133</v>
      </c>
      <c r="O25" t="s">
        <v>74</v>
      </c>
      <c r="P25" t="s">
        <v>74</v>
      </c>
      <c r="Q25" t="s">
        <v>74</v>
      </c>
      <c r="R25" t="s">
        <v>74</v>
      </c>
      <c r="S25" t="s">
        <v>74</v>
      </c>
      <c r="T25" t="s">
        <v>597</v>
      </c>
      <c r="U25" t="s">
        <v>74</v>
      </c>
      <c r="V25" t="s">
        <v>598</v>
      </c>
      <c r="W25" t="s">
        <v>599</v>
      </c>
      <c r="X25" t="s">
        <v>600</v>
      </c>
      <c r="Y25" t="s">
        <v>601</v>
      </c>
      <c r="Z25" t="s">
        <v>602</v>
      </c>
      <c r="AA25" t="s">
        <v>603</v>
      </c>
      <c r="AB25" t="s">
        <v>604</v>
      </c>
      <c r="AC25" t="s">
        <v>74</v>
      </c>
      <c r="AD25" t="s">
        <v>74</v>
      </c>
      <c r="AE25" t="s">
        <v>74</v>
      </c>
      <c r="AF25" t="s">
        <v>74</v>
      </c>
      <c r="AG25">
        <v>16</v>
      </c>
      <c r="AH25">
        <v>0</v>
      </c>
      <c r="AI25">
        <v>0</v>
      </c>
      <c r="AJ25">
        <v>0</v>
      </c>
      <c r="AK25">
        <v>0</v>
      </c>
      <c r="AL25" t="s">
        <v>605</v>
      </c>
      <c r="AM25" t="s">
        <v>606</v>
      </c>
      <c r="AN25" t="s">
        <v>607</v>
      </c>
      <c r="AO25" t="s">
        <v>608</v>
      </c>
      <c r="AP25" t="s">
        <v>74</v>
      </c>
      <c r="AQ25" t="s">
        <v>74</v>
      </c>
      <c r="AR25" t="s">
        <v>609</v>
      </c>
      <c r="AS25" t="s">
        <v>610</v>
      </c>
      <c r="AT25" t="s">
        <v>74</v>
      </c>
      <c r="AU25">
        <v>2022</v>
      </c>
      <c r="AV25" t="s">
        <v>74</v>
      </c>
      <c r="AW25">
        <v>22</v>
      </c>
      <c r="AX25" t="s">
        <v>74</v>
      </c>
      <c r="AY25" t="s">
        <v>74</v>
      </c>
      <c r="AZ25" t="s">
        <v>74</v>
      </c>
      <c r="BA25" t="s">
        <v>74</v>
      </c>
      <c r="BB25">
        <v>115</v>
      </c>
      <c r="BC25">
        <v>126</v>
      </c>
      <c r="BD25" t="s">
        <v>74</v>
      </c>
      <c r="BE25" t="s">
        <v>611</v>
      </c>
      <c r="BF25" t="str">
        <f>HYPERLINK("http://dx.doi.org/10.24919/2519-058X.22.253718","http://dx.doi.org/10.24919/2519-058X.22.253718")</f>
        <v>http://dx.doi.org/10.24919/2519-058X.22.253718</v>
      </c>
      <c r="BG25" t="s">
        <v>74</v>
      </c>
      <c r="BH25" t="s">
        <v>74</v>
      </c>
      <c r="BI25">
        <v>12</v>
      </c>
      <c r="BJ25" t="s">
        <v>265</v>
      </c>
      <c r="BK25" t="s">
        <v>149</v>
      </c>
      <c r="BL25" t="s">
        <v>265</v>
      </c>
      <c r="BM25" t="s">
        <v>612</v>
      </c>
      <c r="BN25" t="s">
        <v>74</v>
      </c>
      <c r="BO25" t="s">
        <v>151</v>
      </c>
      <c r="BP25" t="s">
        <v>74</v>
      </c>
      <c r="BQ25" t="s">
        <v>74</v>
      </c>
      <c r="BR25" t="s">
        <v>100</v>
      </c>
      <c r="BS25" t="s">
        <v>613</v>
      </c>
      <c r="BT25" t="str">
        <f>HYPERLINK("https%3A%2F%2Fwww.webofscience.com%2Fwos%2Fwoscc%2Ffull-record%2FWOS:000779839600008","View Full Record in Web of Science")</f>
        <v>View Full Record in Web of Science</v>
      </c>
    </row>
    <row r="26" spans="1:72" x14ac:dyDescent="0.25">
      <c r="A26" t="s">
        <v>72</v>
      </c>
      <c r="B26" t="s">
        <v>614</v>
      </c>
      <c r="C26" t="s">
        <v>74</v>
      </c>
      <c r="D26" t="s">
        <v>74</v>
      </c>
      <c r="E26" t="s">
        <v>74</v>
      </c>
      <c r="F26" t="s">
        <v>615</v>
      </c>
      <c r="G26" t="s">
        <v>74</v>
      </c>
      <c r="H26" t="s">
        <v>74</v>
      </c>
      <c r="I26" t="s">
        <v>616</v>
      </c>
      <c r="J26" t="s">
        <v>617</v>
      </c>
      <c r="K26" t="s">
        <v>74</v>
      </c>
      <c r="L26" t="s">
        <v>74</v>
      </c>
      <c r="M26" t="s">
        <v>78</v>
      </c>
      <c r="N26" t="s">
        <v>133</v>
      </c>
      <c r="O26" t="s">
        <v>74</v>
      </c>
      <c r="P26" t="s">
        <v>74</v>
      </c>
      <c r="Q26" t="s">
        <v>74</v>
      </c>
      <c r="R26" t="s">
        <v>74</v>
      </c>
      <c r="S26" t="s">
        <v>74</v>
      </c>
      <c r="T26" t="s">
        <v>618</v>
      </c>
      <c r="U26" t="s">
        <v>619</v>
      </c>
      <c r="V26" t="s">
        <v>620</v>
      </c>
      <c r="W26" t="s">
        <v>621</v>
      </c>
      <c r="X26" t="s">
        <v>622</v>
      </c>
      <c r="Y26" t="s">
        <v>623</v>
      </c>
      <c r="Z26" t="s">
        <v>624</v>
      </c>
      <c r="AA26" t="s">
        <v>625</v>
      </c>
      <c r="AB26" t="s">
        <v>626</v>
      </c>
      <c r="AC26" t="s">
        <v>627</v>
      </c>
      <c r="AD26" t="s">
        <v>627</v>
      </c>
      <c r="AE26" t="s">
        <v>628</v>
      </c>
      <c r="AF26" t="s">
        <v>74</v>
      </c>
      <c r="AG26">
        <v>57</v>
      </c>
      <c r="AH26">
        <v>1</v>
      </c>
      <c r="AI26">
        <v>1</v>
      </c>
      <c r="AJ26">
        <v>0</v>
      </c>
      <c r="AK26">
        <v>3</v>
      </c>
      <c r="AL26" t="s">
        <v>629</v>
      </c>
      <c r="AM26" t="s">
        <v>630</v>
      </c>
      <c r="AN26" t="s">
        <v>631</v>
      </c>
      <c r="AO26" t="s">
        <v>632</v>
      </c>
      <c r="AP26" t="s">
        <v>74</v>
      </c>
      <c r="AQ26" t="s">
        <v>74</v>
      </c>
      <c r="AR26" t="s">
        <v>633</v>
      </c>
      <c r="AS26" t="s">
        <v>634</v>
      </c>
      <c r="AT26" t="s">
        <v>74</v>
      </c>
      <c r="AU26">
        <v>2022</v>
      </c>
      <c r="AV26">
        <v>79</v>
      </c>
      <c r="AW26">
        <v>1</v>
      </c>
      <c r="AX26" t="s">
        <v>74</v>
      </c>
      <c r="AY26" t="s">
        <v>74</v>
      </c>
      <c r="AZ26" t="s">
        <v>74</v>
      </c>
      <c r="BA26" t="s">
        <v>74</v>
      </c>
      <c r="BB26">
        <v>43</v>
      </c>
      <c r="BC26">
        <v>56</v>
      </c>
      <c r="BD26" t="s">
        <v>74</v>
      </c>
      <c r="BE26" t="s">
        <v>635</v>
      </c>
      <c r="BF26" t="str">
        <f>HYPERLINK("http://dx.doi.org/10.1127/anthranz/2021/1500","http://dx.doi.org/10.1127/anthranz/2021/1500")</f>
        <v>http://dx.doi.org/10.1127/anthranz/2021/1500</v>
      </c>
      <c r="BG26" t="s">
        <v>74</v>
      </c>
      <c r="BH26" t="s">
        <v>74</v>
      </c>
      <c r="BI26">
        <v>14</v>
      </c>
      <c r="BJ26" t="s">
        <v>636</v>
      </c>
      <c r="BK26" t="s">
        <v>124</v>
      </c>
      <c r="BL26" t="s">
        <v>636</v>
      </c>
      <c r="BM26" t="s">
        <v>637</v>
      </c>
      <c r="BN26">
        <v>34605846</v>
      </c>
      <c r="BO26" t="s">
        <v>74</v>
      </c>
      <c r="BP26" t="s">
        <v>74</v>
      </c>
      <c r="BQ26" t="s">
        <v>74</v>
      </c>
      <c r="BR26" t="s">
        <v>100</v>
      </c>
      <c r="BS26" t="s">
        <v>638</v>
      </c>
      <c r="BT26" t="str">
        <f>HYPERLINK("https%3A%2F%2Fwww.webofscience.com%2Fwos%2Fwoscc%2Ffull-record%2FWOS:000743918700001","View Full Record in Web of Science")</f>
        <v>View Full Record in Web of Science</v>
      </c>
    </row>
    <row r="27" spans="1:72" x14ac:dyDescent="0.25">
      <c r="A27" t="s">
        <v>72</v>
      </c>
      <c r="B27" t="s">
        <v>249</v>
      </c>
      <c r="C27" t="s">
        <v>74</v>
      </c>
      <c r="D27" t="s">
        <v>74</v>
      </c>
      <c r="E27" t="s">
        <v>74</v>
      </c>
      <c r="F27" t="s">
        <v>250</v>
      </c>
      <c r="G27" t="s">
        <v>74</v>
      </c>
      <c r="H27" t="s">
        <v>74</v>
      </c>
      <c r="I27" t="s">
        <v>639</v>
      </c>
      <c r="J27" t="s">
        <v>252</v>
      </c>
      <c r="K27" t="s">
        <v>74</v>
      </c>
      <c r="L27" t="s">
        <v>74</v>
      </c>
      <c r="M27" t="s">
        <v>78</v>
      </c>
      <c r="N27" t="s">
        <v>133</v>
      </c>
      <c r="O27" t="s">
        <v>74</v>
      </c>
      <c r="P27" t="s">
        <v>74</v>
      </c>
      <c r="Q27" t="s">
        <v>74</v>
      </c>
      <c r="R27" t="s">
        <v>74</v>
      </c>
      <c r="S27" t="s">
        <v>74</v>
      </c>
      <c r="T27" t="s">
        <v>640</v>
      </c>
      <c r="U27" t="s">
        <v>74</v>
      </c>
      <c r="V27" t="s">
        <v>641</v>
      </c>
      <c r="W27" t="s">
        <v>255</v>
      </c>
      <c r="X27" t="s">
        <v>74</v>
      </c>
      <c r="Y27" t="s">
        <v>256</v>
      </c>
      <c r="Z27" t="s">
        <v>257</v>
      </c>
      <c r="AA27" t="s">
        <v>74</v>
      </c>
      <c r="AB27" t="s">
        <v>642</v>
      </c>
      <c r="AC27" t="s">
        <v>74</v>
      </c>
      <c r="AD27" t="s">
        <v>74</v>
      </c>
      <c r="AE27" t="s">
        <v>74</v>
      </c>
      <c r="AF27" t="s">
        <v>74</v>
      </c>
      <c r="AG27">
        <v>25</v>
      </c>
      <c r="AH27">
        <v>0</v>
      </c>
      <c r="AI27">
        <v>0</v>
      </c>
      <c r="AJ27">
        <v>0</v>
      </c>
      <c r="AK27">
        <v>0</v>
      </c>
      <c r="AL27" t="s">
        <v>258</v>
      </c>
      <c r="AM27" t="s">
        <v>259</v>
      </c>
      <c r="AN27" t="s">
        <v>260</v>
      </c>
      <c r="AO27" t="s">
        <v>261</v>
      </c>
      <c r="AP27" t="s">
        <v>262</v>
      </c>
      <c r="AQ27" t="s">
        <v>74</v>
      </c>
      <c r="AR27" t="s">
        <v>263</v>
      </c>
      <c r="AS27" t="s">
        <v>264</v>
      </c>
      <c r="AT27" t="s">
        <v>74</v>
      </c>
      <c r="AU27">
        <v>2022</v>
      </c>
      <c r="AV27">
        <v>17</v>
      </c>
      <c r="AW27">
        <v>1</v>
      </c>
      <c r="AX27" t="s">
        <v>74</v>
      </c>
      <c r="AY27" t="s">
        <v>74</v>
      </c>
      <c r="AZ27" t="s">
        <v>74</v>
      </c>
      <c r="BA27" t="s">
        <v>74</v>
      </c>
      <c r="BB27">
        <v>41</v>
      </c>
      <c r="BC27">
        <v>58</v>
      </c>
      <c r="BD27" t="s">
        <v>74</v>
      </c>
      <c r="BE27" t="s">
        <v>74</v>
      </c>
      <c r="BF27" t="s">
        <v>74</v>
      </c>
      <c r="BG27" t="s">
        <v>74</v>
      </c>
      <c r="BH27" t="s">
        <v>74</v>
      </c>
      <c r="BI27">
        <v>18</v>
      </c>
      <c r="BJ27" t="s">
        <v>265</v>
      </c>
      <c r="BK27" t="s">
        <v>97</v>
      </c>
      <c r="BL27" t="s">
        <v>265</v>
      </c>
      <c r="BM27" t="s">
        <v>643</v>
      </c>
      <c r="BN27" t="s">
        <v>74</v>
      </c>
      <c r="BO27" t="s">
        <v>74</v>
      </c>
      <c r="BP27" t="s">
        <v>74</v>
      </c>
      <c r="BQ27" t="s">
        <v>74</v>
      </c>
      <c r="BR27" t="s">
        <v>100</v>
      </c>
      <c r="BS27" t="s">
        <v>644</v>
      </c>
      <c r="BT27" t="str">
        <f>HYPERLINK("https%3A%2F%2Fwww.webofscience.com%2Fwos%2Fwoscc%2Ffull-record%2FWOS:000805642800003","View Full Record in Web of Science")</f>
        <v>View Full Record in Web of Science</v>
      </c>
    </row>
    <row r="28" spans="1:72" x14ac:dyDescent="0.25">
      <c r="A28" t="s">
        <v>72</v>
      </c>
      <c r="B28" t="s">
        <v>645</v>
      </c>
      <c r="C28" t="s">
        <v>74</v>
      </c>
      <c r="D28" t="s">
        <v>74</v>
      </c>
      <c r="E28" t="s">
        <v>74</v>
      </c>
      <c r="F28" t="s">
        <v>646</v>
      </c>
      <c r="G28" t="s">
        <v>74</v>
      </c>
      <c r="H28" t="s">
        <v>74</v>
      </c>
      <c r="I28" t="s">
        <v>647</v>
      </c>
      <c r="J28" t="s">
        <v>648</v>
      </c>
      <c r="K28" t="s">
        <v>74</v>
      </c>
      <c r="L28" t="s">
        <v>74</v>
      </c>
      <c r="M28" t="s">
        <v>78</v>
      </c>
      <c r="N28" t="s">
        <v>133</v>
      </c>
      <c r="O28" t="s">
        <v>74</v>
      </c>
      <c r="P28" t="s">
        <v>74</v>
      </c>
      <c r="Q28" t="s">
        <v>74</v>
      </c>
      <c r="R28" t="s">
        <v>74</v>
      </c>
      <c r="S28" t="s">
        <v>74</v>
      </c>
      <c r="T28" t="s">
        <v>649</v>
      </c>
      <c r="U28" t="s">
        <v>74</v>
      </c>
      <c r="V28" t="s">
        <v>650</v>
      </c>
      <c r="W28" t="s">
        <v>651</v>
      </c>
      <c r="X28" t="s">
        <v>652</v>
      </c>
      <c r="Y28" t="s">
        <v>653</v>
      </c>
      <c r="Z28" t="s">
        <v>654</v>
      </c>
      <c r="AA28" t="s">
        <v>74</v>
      </c>
      <c r="AB28" t="s">
        <v>74</v>
      </c>
      <c r="AC28" t="s">
        <v>74</v>
      </c>
      <c r="AD28" t="s">
        <v>74</v>
      </c>
      <c r="AE28" t="s">
        <v>74</v>
      </c>
      <c r="AF28" t="s">
        <v>74</v>
      </c>
      <c r="AG28">
        <v>20</v>
      </c>
      <c r="AH28">
        <v>0</v>
      </c>
      <c r="AI28">
        <v>0</v>
      </c>
      <c r="AJ28">
        <v>0</v>
      </c>
      <c r="AK28">
        <v>1</v>
      </c>
      <c r="AL28" t="s">
        <v>655</v>
      </c>
      <c r="AM28" t="s">
        <v>656</v>
      </c>
      <c r="AN28" t="s">
        <v>657</v>
      </c>
      <c r="AO28" t="s">
        <v>658</v>
      </c>
      <c r="AP28" t="s">
        <v>74</v>
      </c>
      <c r="AQ28" t="s">
        <v>74</v>
      </c>
      <c r="AR28" t="s">
        <v>659</v>
      </c>
      <c r="AS28" t="s">
        <v>660</v>
      </c>
      <c r="AT28" t="s">
        <v>74</v>
      </c>
      <c r="AU28">
        <v>2022</v>
      </c>
      <c r="AV28">
        <v>12</v>
      </c>
      <c r="AW28">
        <v>2</v>
      </c>
      <c r="AX28" t="s">
        <v>74</v>
      </c>
      <c r="AY28" t="s">
        <v>74</v>
      </c>
      <c r="AZ28">
        <v>31</v>
      </c>
      <c r="BA28" t="s">
        <v>74</v>
      </c>
      <c r="BB28">
        <v>21</v>
      </c>
      <c r="BC28">
        <v>24</v>
      </c>
      <c r="BD28" t="s">
        <v>74</v>
      </c>
      <c r="BE28" t="s">
        <v>74</v>
      </c>
      <c r="BF28" t="s">
        <v>74</v>
      </c>
      <c r="BG28" t="s">
        <v>74</v>
      </c>
      <c r="BH28" t="s">
        <v>74</v>
      </c>
      <c r="BI28">
        <v>4</v>
      </c>
      <c r="BJ28" t="s">
        <v>661</v>
      </c>
      <c r="BK28" t="s">
        <v>149</v>
      </c>
      <c r="BL28" t="s">
        <v>662</v>
      </c>
      <c r="BM28" t="s">
        <v>663</v>
      </c>
      <c r="BN28" t="s">
        <v>74</v>
      </c>
      <c r="BO28" t="s">
        <v>74</v>
      </c>
      <c r="BP28" t="s">
        <v>74</v>
      </c>
      <c r="BQ28" t="s">
        <v>74</v>
      </c>
      <c r="BR28" t="s">
        <v>100</v>
      </c>
      <c r="BS28" t="s">
        <v>664</v>
      </c>
      <c r="BT28" t="str">
        <f>HYPERLINK("https%3A%2F%2Fwww.webofscience.com%2Fwos%2Fwoscc%2Ffull-record%2FWOS:000921033100004","View Full Record in Web of Science")</f>
        <v>View Full Record in Web of Science</v>
      </c>
    </row>
    <row r="29" spans="1:72" x14ac:dyDescent="0.25">
      <c r="A29" t="s">
        <v>72</v>
      </c>
      <c r="B29" t="s">
        <v>665</v>
      </c>
      <c r="C29" t="s">
        <v>74</v>
      </c>
      <c r="D29" t="s">
        <v>74</v>
      </c>
      <c r="E29" t="s">
        <v>74</v>
      </c>
      <c r="F29" t="s">
        <v>666</v>
      </c>
      <c r="G29" t="s">
        <v>74</v>
      </c>
      <c r="H29" t="s">
        <v>74</v>
      </c>
      <c r="I29" t="s">
        <v>667</v>
      </c>
      <c r="J29" t="s">
        <v>289</v>
      </c>
      <c r="K29" t="s">
        <v>74</v>
      </c>
      <c r="L29" t="s">
        <v>74</v>
      </c>
      <c r="M29" t="s">
        <v>78</v>
      </c>
      <c r="N29" t="s">
        <v>133</v>
      </c>
      <c r="O29" t="s">
        <v>74</v>
      </c>
      <c r="P29" t="s">
        <v>74</v>
      </c>
      <c r="Q29" t="s">
        <v>74</v>
      </c>
      <c r="R29" t="s">
        <v>74</v>
      </c>
      <c r="S29" t="s">
        <v>74</v>
      </c>
      <c r="T29" t="s">
        <v>668</v>
      </c>
      <c r="U29" t="s">
        <v>669</v>
      </c>
      <c r="V29" t="s">
        <v>670</v>
      </c>
      <c r="W29" t="s">
        <v>671</v>
      </c>
      <c r="X29" t="s">
        <v>672</v>
      </c>
      <c r="Y29" t="s">
        <v>673</v>
      </c>
      <c r="Z29" t="s">
        <v>674</v>
      </c>
      <c r="AA29" t="s">
        <v>675</v>
      </c>
      <c r="AB29" t="s">
        <v>676</v>
      </c>
      <c r="AC29" t="s">
        <v>677</v>
      </c>
      <c r="AD29" t="s">
        <v>678</v>
      </c>
      <c r="AE29" t="s">
        <v>679</v>
      </c>
      <c r="AF29" t="s">
        <v>74</v>
      </c>
      <c r="AG29">
        <v>64</v>
      </c>
      <c r="AH29">
        <v>0</v>
      </c>
      <c r="AI29">
        <v>0</v>
      </c>
      <c r="AJ29">
        <v>12</v>
      </c>
      <c r="AK29">
        <v>28</v>
      </c>
      <c r="AL29" t="s">
        <v>297</v>
      </c>
      <c r="AM29" t="s">
        <v>298</v>
      </c>
      <c r="AN29" t="s">
        <v>680</v>
      </c>
      <c r="AO29" t="s">
        <v>300</v>
      </c>
      <c r="AP29" t="s">
        <v>301</v>
      </c>
      <c r="AQ29" t="s">
        <v>74</v>
      </c>
      <c r="AR29" t="s">
        <v>302</v>
      </c>
      <c r="AS29" t="s">
        <v>303</v>
      </c>
      <c r="AT29" t="s">
        <v>74</v>
      </c>
      <c r="AU29">
        <v>2022</v>
      </c>
      <c r="AV29">
        <v>10</v>
      </c>
      <c r="AW29">
        <v>1</v>
      </c>
      <c r="AX29" t="s">
        <v>74</v>
      </c>
      <c r="AY29" t="s">
        <v>74</v>
      </c>
      <c r="AZ29" t="s">
        <v>74</v>
      </c>
      <c r="BA29" t="s">
        <v>74</v>
      </c>
      <c r="BB29">
        <v>39</v>
      </c>
      <c r="BC29">
        <v>48</v>
      </c>
      <c r="BD29" t="s">
        <v>74</v>
      </c>
      <c r="BE29" t="s">
        <v>681</v>
      </c>
      <c r="BF29" t="str">
        <f>HYPERLINK("http://dx.doi.org/10.5114/CIPP.2021.110060","http://dx.doi.org/10.5114/CIPP.2021.110060")</f>
        <v>http://dx.doi.org/10.5114/CIPP.2021.110060</v>
      </c>
      <c r="BG29" t="s">
        <v>74</v>
      </c>
      <c r="BH29" t="s">
        <v>74</v>
      </c>
      <c r="BI29">
        <v>10</v>
      </c>
      <c r="BJ29" t="s">
        <v>305</v>
      </c>
      <c r="BK29" t="s">
        <v>149</v>
      </c>
      <c r="BL29" t="s">
        <v>306</v>
      </c>
      <c r="BM29" t="s">
        <v>682</v>
      </c>
      <c r="BN29" t="s">
        <v>74</v>
      </c>
      <c r="BO29" t="s">
        <v>151</v>
      </c>
      <c r="BP29" t="s">
        <v>74</v>
      </c>
      <c r="BQ29" t="s">
        <v>74</v>
      </c>
      <c r="BR29" t="s">
        <v>100</v>
      </c>
      <c r="BS29" t="s">
        <v>683</v>
      </c>
      <c r="BT29" t="str">
        <f>HYPERLINK("https%3A%2F%2Fwww.webofscience.com%2Fwos%2Fwoscc%2Ffull-record%2FWOS:000758747300006","View Full Record in Web of Science")</f>
        <v>View Full Record in Web of Science</v>
      </c>
    </row>
    <row r="30" spans="1:72" x14ac:dyDescent="0.25">
      <c r="A30" t="s">
        <v>72</v>
      </c>
      <c r="B30" t="s">
        <v>684</v>
      </c>
      <c r="C30" t="s">
        <v>74</v>
      </c>
      <c r="D30" t="s">
        <v>74</v>
      </c>
      <c r="E30" t="s">
        <v>74</v>
      </c>
      <c r="F30" t="s">
        <v>685</v>
      </c>
      <c r="G30" t="s">
        <v>74</v>
      </c>
      <c r="H30" t="s">
        <v>74</v>
      </c>
      <c r="I30" t="s">
        <v>686</v>
      </c>
      <c r="J30" t="s">
        <v>687</v>
      </c>
      <c r="K30" t="s">
        <v>74</v>
      </c>
      <c r="L30" t="s">
        <v>74</v>
      </c>
      <c r="M30" t="s">
        <v>78</v>
      </c>
      <c r="N30" t="s">
        <v>133</v>
      </c>
      <c r="O30" t="s">
        <v>74</v>
      </c>
      <c r="P30" t="s">
        <v>74</v>
      </c>
      <c r="Q30" t="s">
        <v>74</v>
      </c>
      <c r="R30" t="s">
        <v>74</v>
      </c>
      <c r="S30" t="s">
        <v>74</v>
      </c>
      <c r="T30" t="s">
        <v>688</v>
      </c>
      <c r="U30" t="s">
        <v>689</v>
      </c>
      <c r="V30" t="s">
        <v>690</v>
      </c>
      <c r="W30" t="s">
        <v>691</v>
      </c>
      <c r="X30" t="s">
        <v>692</v>
      </c>
      <c r="Y30" t="s">
        <v>693</v>
      </c>
      <c r="Z30" t="s">
        <v>694</v>
      </c>
      <c r="AA30" t="s">
        <v>74</v>
      </c>
      <c r="AB30" t="s">
        <v>695</v>
      </c>
      <c r="AC30" t="s">
        <v>696</v>
      </c>
      <c r="AD30" t="s">
        <v>697</v>
      </c>
      <c r="AE30" t="s">
        <v>698</v>
      </c>
      <c r="AF30" t="s">
        <v>74</v>
      </c>
      <c r="AG30">
        <v>55</v>
      </c>
      <c r="AH30">
        <v>6</v>
      </c>
      <c r="AI30">
        <v>6</v>
      </c>
      <c r="AJ30">
        <v>1</v>
      </c>
      <c r="AK30">
        <v>17</v>
      </c>
      <c r="AL30" t="s">
        <v>699</v>
      </c>
      <c r="AM30" t="s">
        <v>700</v>
      </c>
      <c r="AN30" t="s">
        <v>701</v>
      </c>
      <c r="AO30" t="s">
        <v>702</v>
      </c>
      <c r="AP30" t="s">
        <v>703</v>
      </c>
      <c r="AQ30" t="s">
        <v>74</v>
      </c>
      <c r="AR30" t="s">
        <v>704</v>
      </c>
      <c r="AS30" t="s">
        <v>705</v>
      </c>
      <c r="AT30" t="s">
        <v>282</v>
      </c>
      <c r="AU30">
        <v>2022</v>
      </c>
      <c r="AV30">
        <v>62</v>
      </c>
      <c r="AW30">
        <v>1</v>
      </c>
      <c r="AX30" t="s">
        <v>74</v>
      </c>
      <c r="AY30" t="s">
        <v>74</v>
      </c>
      <c r="AZ30" t="s">
        <v>74</v>
      </c>
      <c r="BA30" t="s">
        <v>74</v>
      </c>
      <c r="BB30">
        <v>131</v>
      </c>
      <c r="BC30">
        <v>148</v>
      </c>
      <c r="BD30" t="s">
        <v>74</v>
      </c>
      <c r="BE30" t="s">
        <v>706</v>
      </c>
      <c r="BF30" t="str">
        <f>HYPERLINK("http://dx.doi.org/10.1111/soru.12360","http://dx.doi.org/10.1111/soru.12360")</f>
        <v>http://dx.doi.org/10.1111/soru.12360</v>
      </c>
      <c r="BG30" t="s">
        <v>74</v>
      </c>
      <c r="BH30" t="s">
        <v>74</v>
      </c>
      <c r="BI30">
        <v>18</v>
      </c>
      <c r="BJ30" t="s">
        <v>707</v>
      </c>
      <c r="BK30" t="s">
        <v>124</v>
      </c>
      <c r="BL30" t="s">
        <v>707</v>
      </c>
      <c r="BM30" t="s">
        <v>708</v>
      </c>
      <c r="BN30" t="s">
        <v>74</v>
      </c>
      <c r="BO30" t="s">
        <v>74</v>
      </c>
      <c r="BP30" t="s">
        <v>74</v>
      </c>
      <c r="BQ30" t="s">
        <v>74</v>
      </c>
      <c r="BR30" t="s">
        <v>100</v>
      </c>
      <c r="BS30" t="s">
        <v>709</v>
      </c>
      <c r="BT30" t="str">
        <f>HYPERLINK("https%3A%2F%2Fwww.webofscience.com%2Fwos%2Fwoscc%2Ffull-record%2FWOS:000746924200008","View Full Record in Web of Science")</f>
        <v>View Full Record in Web of Science</v>
      </c>
    </row>
    <row r="31" spans="1:72" x14ac:dyDescent="0.25">
      <c r="A31" t="s">
        <v>72</v>
      </c>
      <c r="B31" t="s">
        <v>710</v>
      </c>
      <c r="C31" t="s">
        <v>74</v>
      </c>
      <c r="D31" t="s">
        <v>74</v>
      </c>
      <c r="E31" t="s">
        <v>74</v>
      </c>
      <c r="F31" t="s">
        <v>711</v>
      </c>
      <c r="G31" t="s">
        <v>74</v>
      </c>
      <c r="H31" t="s">
        <v>74</v>
      </c>
      <c r="I31" t="s">
        <v>712</v>
      </c>
      <c r="J31" t="s">
        <v>713</v>
      </c>
      <c r="K31" t="s">
        <v>74</v>
      </c>
      <c r="L31" t="s">
        <v>74</v>
      </c>
      <c r="M31" t="s">
        <v>78</v>
      </c>
      <c r="N31" t="s">
        <v>133</v>
      </c>
      <c r="O31" t="s">
        <v>74</v>
      </c>
      <c r="P31" t="s">
        <v>74</v>
      </c>
      <c r="Q31" t="s">
        <v>74</v>
      </c>
      <c r="R31" t="s">
        <v>74</v>
      </c>
      <c r="S31" t="s">
        <v>74</v>
      </c>
      <c r="T31" t="s">
        <v>714</v>
      </c>
      <c r="U31" t="s">
        <v>74</v>
      </c>
      <c r="V31" t="s">
        <v>715</v>
      </c>
      <c r="W31" t="s">
        <v>716</v>
      </c>
      <c r="X31" t="s">
        <v>717</v>
      </c>
      <c r="Y31" t="s">
        <v>718</v>
      </c>
      <c r="Z31" t="s">
        <v>719</v>
      </c>
      <c r="AA31" t="s">
        <v>74</v>
      </c>
      <c r="AB31" t="s">
        <v>720</v>
      </c>
      <c r="AC31" t="s">
        <v>721</v>
      </c>
      <c r="AD31" t="s">
        <v>722</v>
      </c>
      <c r="AE31" t="s">
        <v>723</v>
      </c>
      <c r="AF31" t="s">
        <v>74</v>
      </c>
      <c r="AG31">
        <v>54</v>
      </c>
      <c r="AH31">
        <v>1</v>
      </c>
      <c r="AI31">
        <v>1</v>
      </c>
      <c r="AJ31">
        <v>1</v>
      </c>
      <c r="AK31">
        <v>3</v>
      </c>
      <c r="AL31" t="s">
        <v>724</v>
      </c>
      <c r="AM31" t="s">
        <v>725</v>
      </c>
      <c r="AN31" t="s">
        <v>726</v>
      </c>
      <c r="AO31" t="s">
        <v>727</v>
      </c>
      <c r="AP31" t="s">
        <v>728</v>
      </c>
      <c r="AQ31" t="s">
        <v>74</v>
      </c>
      <c r="AR31" t="s">
        <v>729</v>
      </c>
      <c r="AS31" t="s">
        <v>730</v>
      </c>
      <c r="AT31" t="s">
        <v>282</v>
      </c>
      <c r="AU31">
        <v>2022</v>
      </c>
      <c r="AV31">
        <v>20</v>
      </c>
      <c r="AW31">
        <v>1</v>
      </c>
      <c r="AX31" t="s">
        <v>74</v>
      </c>
      <c r="AY31" t="s">
        <v>74</v>
      </c>
      <c r="AZ31" t="s">
        <v>74</v>
      </c>
      <c r="BA31" t="s">
        <v>74</v>
      </c>
      <c r="BB31">
        <v>55</v>
      </c>
      <c r="BC31">
        <v>76</v>
      </c>
      <c r="BD31" t="s">
        <v>74</v>
      </c>
      <c r="BE31" t="s">
        <v>731</v>
      </c>
      <c r="BF31" t="str">
        <f>HYPERLINK("http://dx.doi.org/10.4335/20.1.55-76(2022)","http://dx.doi.org/10.4335/20.1.55-76(2022)")</f>
        <v>http://dx.doi.org/10.4335/20.1.55-76(2022)</v>
      </c>
      <c r="BG31" t="s">
        <v>74</v>
      </c>
      <c r="BH31" t="s">
        <v>74</v>
      </c>
      <c r="BI31">
        <v>22</v>
      </c>
      <c r="BJ31" t="s">
        <v>202</v>
      </c>
      <c r="BK31" t="s">
        <v>124</v>
      </c>
      <c r="BL31" t="s">
        <v>203</v>
      </c>
      <c r="BM31" t="s">
        <v>732</v>
      </c>
      <c r="BN31" t="s">
        <v>74</v>
      </c>
      <c r="BO31" t="s">
        <v>74</v>
      </c>
      <c r="BP31" t="s">
        <v>74</v>
      </c>
      <c r="BQ31" t="s">
        <v>74</v>
      </c>
      <c r="BR31" t="s">
        <v>100</v>
      </c>
      <c r="BS31" t="s">
        <v>733</v>
      </c>
      <c r="BT31" t="str">
        <f>HYPERLINK("https%3A%2F%2Fwww.webofscience.com%2Fwos%2Fwoscc%2Ffull-record%2FWOS:000768786200003","View Full Record in Web of Science")</f>
        <v>View Full Record in Web of Science</v>
      </c>
    </row>
    <row r="32" spans="1:72" x14ac:dyDescent="0.25">
      <c r="A32" t="s">
        <v>72</v>
      </c>
      <c r="B32" t="s">
        <v>734</v>
      </c>
      <c r="C32" t="s">
        <v>74</v>
      </c>
      <c r="D32" t="s">
        <v>74</v>
      </c>
      <c r="E32" t="s">
        <v>74</v>
      </c>
      <c r="F32" t="s">
        <v>735</v>
      </c>
      <c r="G32" t="s">
        <v>74</v>
      </c>
      <c r="H32" t="s">
        <v>74</v>
      </c>
      <c r="I32" t="s">
        <v>736</v>
      </c>
      <c r="J32" t="s">
        <v>737</v>
      </c>
      <c r="K32" t="s">
        <v>74</v>
      </c>
      <c r="L32" t="s">
        <v>74</v>
      </c>
      <c r="M32" t="s">
        <v>738</v>
      </c>
      <c r="N32" t="s">
        <v>133</v>
      </c>
      <c r="O32" t="s">
        <v>74</v>
      </c>
      <c r="P32" t="s">
        <v>74</v>
      </c>
      <c r="Q32" t="s">
        <v>74</v>
      </c>
      <c r="R32" t="s">
        <v>74</v>
      </c>
      <c r="S32" t="s">
        <v>74</v>
      </c>
      <c r="T32" t="s">
        <v>739</v>
      </c>
      <c r="U32" t="s">
        <v>74</v>
      </c>
      <c r="V32" t="s">
        <v>740</v>
      </c>
      <c r="W32" t="s">
        <v>741</v>
      </c>
      <c r="X32" t="s">
        <v>742</v>
      </c>
      <c r="Y32" t="s">
        <v>743</v>
      </c>
      <c r="Z32" t="s">
        <v>744</v>
      </c>
      <c r="AA32" t="s">
        <v>745</v>
      </c>
      <c r="AB32" t="s">
        <v>746</v>
      </c>
      <c r="AC32" t="s">
        <v>747</v>
      </c>
      <c r="AD32" t="s">
        <v>748</v>
      </c>
      <c r="AE32" t="s">
        <v>749</v>
      </c>
      <c r="AF32" t="s">
        <v>74</v>
      </c>
      <c r="AG32">
        <v>20</v>
      </c>
      <c r="AH32">
        <v>0</v>
      </c>
      <c r="AI32">
        <v>0</v>
      </c>
      <c r="AJ32">
        <v>0</v>
      </c>
      <c r="AK32">
        <v>3</v>
      </c>
      <c r="AL32" t="s">
        <v>750</v>
      </c>
      <c r="AM32" t="s">
        <v>751</v>
      </c>
      <c r="AN32" t="s">
        <v>752</v>
      </c>
      <c r="AO32" t="s">
        <v>753</v>
      </c>
      <c r="AP32" t="s">
        <v>74</v>
      </c>
      <c r="AQ32" t="s">
        <v>74</v>
      </c>
      <c r="AR32" t="s">
        <v>754</v>
      </c>
      <c r="AS32" t="s">
        <v>755</v>
      </c>
      <c r="AT32" t="s">
        <v>74</v>
      </c>
      <c r="AU32">
        <v>2022</v>
      </c>
      <c r="AV32" t="s">
        <v>74</v>
      </c>
      <c r="AW32">
        <v>5</v>
      </c>
      <c r="AX32" t="s">
        <v>74</v>
      </c>
      <c r="AY32" t="s">
        <v>74</v>
      </c>
      <c r="AZ32" t="s">
        <v>74</v>
      </c>
      <c r="BA32" t="s">
        <v>74</v>
      </c>
      <c r="BB32">
        <v>101</v>
      </c>
      <c r="BC32">
        <v>113</v>
      </c>
      <c r="BD32" t="s">
        <v>74</v>
      </c>
      <c r="BE32" t="s">
        <v>756</v>
      </c>
      <c r="BF32" t="str">
        <f>HYPERLINK("http://dx.doi.org/10.31857/S013216250018512-6","http://dx.doi.org/10.31857/S013216250018512-6")</f>
        <v>http://dx.doi.org/10.31857/S013216250018512-6</v>
      </c>
      <c r="BG32" t="s">
        <v>74</v>
      </c>
      <c r="BH32" t="s">
        <v>74</v>
      </c>
      <c r="BI32">
        <v>13</v>
      </c>
      <c r="BJ32" t="s">
        <v>757</v>
      </c>
      <c r="BK32" t="s">
        <v>124</v>
      </c>
      <c r="BL32" t="s">
        <v>757</v>
      </c>
      <c r="BM32" t="s">
        <v>758</v>
      </c>
      <c r="BN32" t="s">
        <v>74</v>
      </c>
      <c r="BO32" t="s">
        <v>74</v>
      </c>
      <c r="BP32" t="s">
        <v>74</v>
      </c>
      <c r="BQ32" t="s">
        <v>74</v>
      </c>
      <c r="BR32" t="s">
        <v>100</v>
      </c>
      <c r="BS32" t="s">
        <v>759</v>
      </c>
      <c r="BT32" t="str">
        <f>HYPERLINK("https%3A%2F%2Fwww.webofscience.com%2Fwos%2Fwoscc%2Ffull-record%2FWOS:000893167400010","View Full Record in Web of Science")</f>
        <v>View Full Record in Web of Science</v>
      </c>
    </row>
    <row r="33" spans="1:72" x14ac:dyDescent="0.25">
      <c r="A33" t="s">
        <v>72</v>
      </c>
      <c r="B33" t="s">
        <v>760</v>
      </c>
      <c r="C33" t="s">
        <v>74</v>
      </c>
      <c r="D33" t="s">
        <v>74</v>
      </c>
      <c r="E33" t="s">
        <v>74</v>
      </c>
      <c r="F33" t="s">
        <v>761</v>
      </c>
      <c r="G33" t="s">
        <v>74</v>
      </c>
      <c r="H33" t="s">
        <v>74</v>
      </c>
      <c r="I33" t="s">
        <v>762</v>
      </c>
      <c r="J33" t="s">
        <v>713</v>
      </c>
      <c r="K33" t="s">
        <v>74</v>
      </c>
      <c r="L33" t="s">
        <v>74</v>
      </c>
      <c r="M33" t="s">
        <v>78</v>
      </c>
      <c r="N33" t="s">
        <v>133</v>
      </c>
      <c r="O33" t="s">
        <v>74</v>
      </c>
      <c r="P33" t="s">
        <v>74</v>
      </c>
      <c r="Q33" t="s">
        <v>74</v>
      </c>
      <c r="R33" t="s">
        <v>74</v>
      </c>
      <c r="S33" t="s">
        <v>74</v>
      </c>
      <c r="T33" t="s">
        <v>763</v>
      </c>
      <c r="U33" t="s">
        <v>764</v>
      </c>
      <c r="V33" t="s">
        <v>765</v>
      </c>
      <c r="W33" t="s">
        <v>766</v>
      </c>
      <c r="X33" t="s">
        <v>767</v>
      </c>
      <c r="Y33" t="s">
        <v>768</v>
      </c>
      <c r="Z33" t="s">
        <v>769</v>
      </c>
      <c r="AA33" t="s">
        <v>745</v>
      </c>
      <c r="AB33" t="s">
        <v>746</v>
      </c>
      <c r="AC33" t="s">
        <v>747</v>
      </c>
      <c r="AD33" t="s">
        <v>748</v>
      </c>
      <c r="AE33" t="s">
        <v>770</v>
      </c>
      <c r="AF33" t="s">
        <v>74</v>
      </c>
      <c r="AG33">
        <v>38</v>
      </c>
      <c r="AH33">
        <v>0</v>
      </c>
      <c r="AI33">
        <v>0</v>
      </c>
      <c r="AJ33">
        <v>4</v>
      </c>
      <c r="AK33">
        <v>6</v>
      </c>
      <c r="AL33" t="s">
        <v>724</v>
      </c>
      <c r="AM33" t="s">
        <v>725</v>
      </c>
      <c r="AN33" t="s">
        <v>726</v>
      </c>
      <c r="AO33" t="s">
        <v>727</v>
      </c>
      <c r="AP33" t="s">
        <v>728</v>
      </c>
      <c r="AQ33" t="s">
        <v>74</v>
      </c>
      <c r="AR33" t="s">
        <v>729</v>
      </c>
      <c r="AS33" t="s">
        <v>730</v>
      </c>
      <c r="AT33" t="s">
        <v>282</v>
      </c>
      <c r="AU33">
        <v>2022</v>
      </c>
      <c r="AV33">
        <v>20</v>
      </c>
      <c r="AW33">
        <v>1</v>
      </c>
      <c r="AX33" t="s">
        <v>74</v>
      </c>
      <c r="AY33" t="s">
        <v>74</v>
      </c>
      <c r="AZ33" t="s">
        <v>74</v>
      </c>
      <c r="BA33" t="s">
        <v>74</v>
      </c>
      <c r="BB33">
        <v>193</v>
      </c>
      <c r="BC33">
        <v>214</v>
      </c>
      <c r="BD33" t="s">
        <v>74</v>
      </c>
      <c r="BE33" t="s">
        <v>771</v>
      </c>
      <c r="BF33" t="str">
        <f>HYPERLINK("http://dx.doi.org/10.4335/20.1.193-214(2022)","http://dx.doi.org/10.4335/20.1.193-214(2022)")</f>
        <v>http://dx.doi.org/10.4335/20.1.193-214(2022)</v>
      </c>
      <c r="BG33" t="s">
        <v>74</v>
      </c>
      <c r="BH33" t="s">
        <v>74</v>
      </c>
      <c r="BI33">
        <v>22</v>
      </c>
      <c r="BJ33" t="s">
        <v>202</v>
      </c>
      <c r="BK33" t="s">
        <v>124</v>
      </c>
      <c r="BL33" t="s">
        <v>203</v>
      </c>
      <c r="BM33" t="s">
        <v>732</v>
      </c>
      <c r="BN33" t="s">
        <v>74</v>
      </c>
      <c r="BO33" t="s">
        <v>74</v>
      </c>
      <c r="BP33" t="s">
        <v>74</v>
      </c>
      <c r="BQ33" t="s">
        <v>74</v>
      </c>
      <c r="BR33" t="s">
        <v>100</v>
      </c>
      <c r="BS33" t="s">
        <v>772</v>
      </c>
      <c r="BT33" t="str">
        <f>HYPERLINK("https%3A%2F%2Fwww.webofscience.com%2Fwos%2Fwoscc%2Ffull-record%2FWOS:000768786200008","View Full Record in Web of Science")</f>
        <v>View Full Record in Web of Science</v>
      </c>
    </row>
    <row r="34" spans="1:72" x14ac:dyDescent="0.25">
      <c r="A34" t="s">
        <v>72</v>
      </c>
      <c r="B34" t="s">
        <v>773</v>
      </c>
      <c r="C34" t="s">
        <v>74</v>
      </c>
      <c r="D34" t="s">
        <v>74</v>
      </c>
      <c r="E34" t="s">
        <v>74</v>
      </c>
      <c r="F34" t="s">
        <v>774</v>
      </c>
      <c r="G34" t="s">
        <v>74</v>
      </c>
      <c r="H34" t="s">
        <v>74</v>
      </c>
      <c r="I34" t="s">
        <v>775</v>
      </c>
      <c r="J34" t="s">
        <v>776</v>
      </c>
      <c r="K34" t="s">
        <v>74</v>
      </c>
      <c r="L34" t="s">
        <v>74</v>
      </c>
      <c r="M34" t="s">
        <v>78</v>
      </c>
      <c r="N34" t="s">
        <v>133</v>
      </c>
      <c r="O34" t="s">
        <v>74</v>
      </c>
      <c r="P34" t="s">
        <v>74</v>
      </c>
      <c r="Q34" t="s">
        <v>74</v>
      </c>
      <c r="R34" t="s">
        <v>74</v>
      </c>
      <c r="S34" t="s">
        <v>74</v>
      </c>
      <c r="T34" t="s">
        <v>777</v>
      </c>
      <c r="U34" t="s">
        <v>778</v>
      </c>
      <c r="V34" t="s">
        <v>779</v>
      </c>
      <c r="W34" t="s">
        <v>780</v>
      </c>
      <c r="X34" t="s">
        <v>781</v>
      </c>
      <c r="Y34" t="s">
        <v>782</v>
      </c>
      <c r="Z34" t="s">
        <v>783</v>
      </c>
      <c r="AA34" t="s">
        <v>74</v>
      </c>
      <c r="AB34" t="s">
        <v>74</v>
      </c>
      <c r="AC34" t="s">
        <v>784</v>
      </c>
      <c r="AD34" t="s">
        <v>784</v>
      </c>
      <c r="AE34" t="s">
        <v>785</v>
      </c>
      <c r="AF34" t="s">
        <v>74</v>
      </c>
      <c r="AG34">
        <v>59</v>
      </c>
      <c r="AH34">
        <v>0</v>
      </c>
      <c r="AI34">
        <v>0</v>
      </c>
      <c r="AJ34">
        <v>0</v>
      </c>
      <c r="AK34">
        <v>0</v>
      </c>
      <c r="AL34" t="s">
        <v>786</v>
      </c>
      <c r="AM34" t="s">
        <v>347</v>
      </c>
      <c r="AN34" t="s">
        <v>787</v>
      </c>
      <c r="AO34" t="s">
        <v>788</v>
      </c>
      <c r="AP34" t="s">
        <v>789</v>
      </c>
      <c r="AQ34" t="s">
        <v>74</v>
      </c>
      <c r="AR34" t="s">
        <v>790</v>
      </c>
      <c r="AS34" t="s">
        <v>791</v>
      </c>
      <c r="AT34" t="s">
        <v>74</v>
      </c>
      <c r="AU34">
        <v>2022</v>
      </c>
      <c r="AV34">
        <v>35</v>
      </c>
      <c r="AW34">
        <v>4</v>
      </c>
      <c r="AX34" t="s">
        <v>74</v>
      </c>
      <c r="AY34" t="s">
        <v>74</v>
      </c>
      <c r="AZ34" t="s">
        <v>74</v>
      </c>
      <c r="BA34" t="s">
        <v>74</v>
      </c>
      <c r="BB34">
        <v>271</v>
      </c>
      <c r="BC34">
        <v>292</v>
      </c>
      <c r="BD34" t="s">
        <v>74</v>
      </c>
      <c r="BE34" t="s">
        <v>792</v>
      </c>
      <c r="BF34" t="str">
        <f>HYPERLINK("http://dx.doi.org/10.5114/ain.2022.126423","http://dx.doi.org/10.5114/ain.2022.126423")</f>
        <v>http://dx.doi.org/10.5114/ain.2022.126423</v>
      </c>
      <c r="BG34" t="s">
        <v>74</v>
      </c>
      <c r="BH34" t="s">
        <v>74</v>
      </c>
      <c r="BI34">
        <v>22</v>
      </c>
      <c r="BJ34" t="s">
        <v>793</v>
      </c>
      <c r="BK34" t="s">
        <v>149</v>
      </c>
      <c r="BL34" t="s">
        <v>793</v>
      </c>
      <c r="BM34" t="s">
        <v>794</v>
      </c>
      <c r="BN34" t="s">
        <v>74</v>
      </c>
      <c r="BO34" t="s">
        <v>151</v>
      </c>
      <c r="BP34" t="s">
        <v>74</v>
      </c>
      <c r="BQ34" t="s">
        <v>74</v>
      </c>
      <c r="BR34" t="s">
        <v>100</v>
      </c>
      <c r="BS34" t="s">
        <v>795</v>
      </c>
      <c r="BT34" t="str">
        <f>HYPERLINK("https%3A%2F%2Fwww.webofscience.com%2Fwos%2Fwoscc%2Ffull-record%2FWOS:000995380200002","View Full Record in Web of Science")</f>
        <v>View Full Record in Web of Science</v>
      </c>
    </row>
    <row r="35" spans="1:72" x14ac:dyDescent="0.25">
      <c r="A35" t="s">
        <v>72</v>
      </c>
      <c r="B35" t="s">
        <v>796</v>
      </c>
      <c r="C35" t="s">
        <v>74</v>
      </c>
      <c r="D35" t="s">
        <v>74</v>
      </c>
      <c r="E35" t="s">
        <v>74</v>
      </c>
      <c r="F35" t="s">
        <v>797</v>
      </c>
      <c r="G35" t="s">
        <v>74</v>
      </c>
      <c r="H35" t="s">
        <v>74</v>
      </c>
      <c r="I35" t="s">
        <v>798</v>
      </c>
      <c r="J35" t="s">
        <v>799</v>
      </c>
      <c r="K35" t="s">
        <v>74</v>
      </c>
      <c r="L35" t="s">
        <v>74</v>
      </c>
      <c r="M35" t="s">
        <v>78</v>
      </c>
      <c r="N35" t="s">
        <v>133</v>
      </c>
      <c r="O35" t="s">
        <v>74</v>
      </c>
      <c r="P35" t="s">
        <v>74</v>
      </c>
      <c r="Q35" t="s">
        <v>74</v>
      </c>
      <c r="R35" t="s">
        <v>74</v>
      </c>
      <c r="S35" t="s">
        <v>74</v>
      </c>
      <c r="T35" t="s">
        <v>800</v>
      </c>
      <c r="U35" t="s">
        <v>74</v>
      </c>
      <c r="V35" t="s">
        <v>801</v>
      </c>
      <c r="W35" t="s">
        <v>802</v>
      </c>
      <c r="X35" t="s">
        <v>74</v>
      </c>
      <c r="Y35" t="s">
        <v>803</v>
      </c>
      <c r="Z35" t="s">
        <v>74</v>
      </c>
      <c r="AA35" t="s">
        <v>74</v>
      </c>
      <c r="AB35" t="s">
        <v>74</v>
      </c>
      <c r="AC35" t="s">
        <v>74</v>
      </c>
      <c r="AD35" t="s">
        <v>74</v>
      </c>
      <c r="AE35" t="s">
        <v>74</v>
      </c>
      <c r="AF35" t="s">
        <v>74</v>
      </c>
      <c r="AG35">
        <v>11</v>
      </c>
      <c r="AH35">
        <v>0</v>
      </c>
      <c r="AI35">
        <v>0</v>
      </c>
      <c r="AJ35">
        <v>0</v>
      </c>
      <c r="AK35">
        <v>2</v>
      </c>
      <c r="AL35" t="s">
        <v>804</v>
      </c>
      <c r="AM35" t="s">
        <v>805</v>
      </c>
      <c r="AN35" t="s">
        <v>806</v>
      </c>
      <c r="AO35" t="s">
        <v>807</v>
      </c>
      <c r="AP35" t="s">
        <v>74</v>
      </c>
      <c r="AQ35" t="s">
        <v>74</v>
      </c>
      <c r="AR35" t="s">
        <v>808</v>
      </c>
      <c r="AS35" t="s">
        <v>809</v>
      </c>
      <c r="AT35" t="s">
        <v>74</v>
      </c>
      <c r="AU35">
        <v>2022</v>
      </c>
      <c r="AV35">
        <v>12</v>
      </c>
      <c r="AW35">
        <v>1</v>
      </c>
      <c r="AX35" t="s">
        <v>74</v>
      </c>
      <c r="AY35" t="s">
        <v>74</v>
      </c>
      <c r="AZ35" t="s">
        <v>74</v>
      </c>
      <c r="BA35" t="s">
        <v>74</v>
      </c>
      <c r="BB35">
        <v>137</v>
      </c>
      <c r="BC35">
        <v>159</v>
      </c>
      <c r="BD35" t="s">
        <v>74</v>
      </c>
      <c r="BE35" t="s">
        <v>810</v>
      </c>
      <c r="BF35" t="str">
        <f>HYPERLINK("http://dx.doi.org/10.15633/pch.4239","http://dx.doi.org/10.15633/pch.4239")</f>
        <v>http://dx.doi.org/10.15633/pch.4239</v>
      </c>
      <c r="BG35" t="s">
        <v>74</v>
      </c>
      <c r="BH35" t="s">
        <v>74</v>
      </c>
      <c r="BI35">
        <v>23</v>
      </c>
      <c r="BJ35" t="s">
        <v>225</v>
      </c>
      <c r="BK35" t="s">
        <v>149</v>
      </c>
      <c r="BL35" t="s">
        <v>225</v>
      </c>
      <c r="BM35" t="s">
        <v>811</v>
      </c>
      <c r="BN35" t="s">
        <v>74</v>
      </c>
      <c r="BO35" t="s">
        <v>151</v>
      </c>
      <c r="BP35" t="s">
        <v>74</v>
      </c>
      <c r="BQ35" t="s">
        <v>74</v>
      </c>
      <c r="BR35" t="s">
        <v>100</v>
      </c>
      <c r="BS35" t="s">
        <v>812</v>
      </c>
      <c r="BT35" t="str">
        <f>HYPERLINK("https%3A%2F%2Fwww.webofscience.com%2Fwos%2Fwoscc%2Ffull-record%2FWOS:000790075700007","View Full Record in Web of Science")</f>
        <v>View Full Record in Web of Science</v>
      </c>
    </row>
    <row r="36" spans="1:72" x14ac:dyDescent="0.25">
      <c r="A36" t="s">
        <v>72</v>
      </c>
      <c r="B36" t="s">
        <v>813</v>
      </c>
      <c r="C36" t="s">
        <v>74</v>
      </c>
      <c r="D36" t="s">
        <v>74</v>
      </c>
      <c r="E36" t="s">
        <v>74</v>
      </c>
      <c r="F36" t="s">
        <v>814</v>
      </c>
      <c r="G36" t="s">
        <v>74</v>
      </c>
      <c r="H36" t="s">
        <v>74</v>
      </c>
      <c r="I36" t="s">
        <v>815</v>
      </c>
      <c r="J36" t="s">
        <v>816</v>
      </c>
      <c r="K36" t="s">
        <v>74</v>
      </c>
      <c r="L36" t="s">
        <v>74</v>
      </c>
      <c r="M36" t="s">
        <v>817</v>
      </c>
      <c r="N36" t="s">
        <v>133</v>
      </c>
      <c r="O36" t="s">
        <v>74</v>
      </c>
      <c r="P36" t="s">
        <v>74</v>
      </c>
      <c r="Q36" t="s">
        <v>74</v>
      </c>
      <c r="R36" t="s">
        <v>74</v>
      </c>
      <c r="S36" t="s">
        <v>74</v>
      </c>
      <c r="T36" t="s">
        <v>818</v>
      </c>
      <c r="U36" t="s">
        <v>74</v>
      </c>
      <c r="V36" t="s">
        <v>819</v>
      </c>
      <c r="W36" t="s">
        <v>820</v>
      </c>
      <c r="X36" t="s">
        <v>821</v>
      </c>
      <c r="Y36" t="s">
        <v>822</v>
      </c>
      <c r="Z36" t="s">
        <v>74</v>
      </c>
      <c r="AA36" t="s">
        <v>74</v>
      </c>
      <c r="AB36" t="s">
        <v>74</v>
      </c>
      <c r="AC36" t="s">
        <v>74</v>
      </c>
      <c r="AD36" t="s">
        <v>74</v>
      </c>
      <c r="AE36" t="s">
        <v>74</v>
      </c>
      <c r="AF36" t="s">
        <v>74</v>
      </c>
      <c r="AG36">
        <v>17</v>
      </c>
      <c r="AH36">
        <v>0</v>
      </c>
      <c r="AI36">
        <v>0</v>
      </c>
      <c r="AJ36">
        <v>0</v>
      </c>
      <c r="AK36">
        <v>0</v>
      </c>
      <c r="AL36" t="s">
        <v>823</v>
      </c>
      <c r="AM36" t="s">
        <v>824</v>
      </c>
      <c r="AN36" t="s">
        <v>825</v>
      </c>
      <c r="AO36" t="s">
        <v>826</v>
      </c>
      <c r="AP36" t="s">
        <v>827</v>
      </c>
      <c r="AQ36" t="s">
        <v>74</v>
      </c>
      <c r="AR36" t="s">
        <v>828</v>
      </c>
      <c r="AS36" t="s">
        <v>829</v>
      </c>
      <c r="AT36" t="s">
        <v>74</v>
      </c>
      <c r="AU36">
        <v>2022</v>
      </c>
      <c r="AV36" t="s">
        <v>74</v>
      </c>
      <c r="AW36">
        <v>55</v>
      </c>
      <c r="AX36" t="s">
        <v>74</v>
      </c>
      <c r="AY36" t="s">
        <v>74</v>
      </c>
      <c r="AZ36" t="s">
        <v>74</v>
      </c>
      <c r="BA36" t="s">
        <v>74</v>
      </c>
      <c r="BB36">
        <v>152</v>
      </c>
      <c r="BC36">
        <v>164</v>
      </c>
      <c r="BD36" t="s">
        <v>74</v>
      </c>
      <c r="BE36" t="s">
        <v>830</v>
      </c>
      <c r="BF36" t="str">
        <f>HYPERLINK("http://dx.doi.org/10.20535/2307-5244.55.2022.269760","http://dx.doi.org/10.20535/2307-5244.55.2022.269760")</f>
        <v>http://dx.doi.org/10.20535/2307-5244.55.2022.269760</v>
      </c>
      <c r="BG36" t="s">
        <v>74</v>
      </c>
      <c r="BH36" t="s">
        <v>74</v>
      </c>
      <c r="BI36">
        <v>14</v>
      </c>
      <c r="BJ36" t="s">
        <v>265</v>
      </c>
      <c r="BK36" t="s">
        <v>149</v>
      </c>
      <c r="BL36" t="s">
        <v>265</v>
      </c>
      <c r="BM36" t="s">
        <v>831</v>
      </c>
      <c r="BN36" t="s">
        <v>74</v>
      </c>
      <c r="BO36" t="s">
        <v>151</v>
      </c>
      <c r="BP36" t="s">
        <v>74</v>
      </c>
      <c r="BQ36" t="s">
        <v>74</v>
      </c>
      <c r="BR36" t="s">
        <v>100</v>
      </c>
      <c r="BS36" t="s">
        <v>832</v>
      </c>
      <c r="BT36" t="str">
        <f>HYPERLINK("https%3A%2F%2Fwww.webofscience.com%2Fwos%2Fwoscc%2Ffull-record%2FWOS:000993803600010","View Full Record in Web of Science")</f>
        <v>View Full Record in Web of Science</v>
      </c>
    </row>
    <row r="37" spans="1:72" x14ac:dyDescent="0.25">
      <c r="A37" t="s">
        <v>72</v>
      </c>
      <c r="B37" t="s">
        <v>833</v>
      </c>
      <c r="C37" t="s">
        <v>74</v>
      </c>
      <c r="D37" t="s">
        <v>74</v>
      </c>
      <c r="E37" t="s">
        <v>74</v>
      </c>
      <c r="F37" t="s">
        <v>834</v>
      </c>
      <c r="G37" t="s">
        <v>74</v>
      </c>
      <c r="H37" t="s">
        <v>74</v>
      </c>
      <c r="I37" t="s">
        <v>835</v>
      </c>
      <c r="J37" t="s">
        <v>210</v>
      </c>
      <c r="K37" t="s">
        <v>74</v>
      </c>
      <c r="L37" t="s">
        <v>74</v>
      </c>
      <c r="M37" t="s">
        <v>78</v>
      </c>
      <c r="N37" t="s">
        <v>133</v>
      </c>
      <c r="O37" t="s">
        <v>74</v>
      </c>
      <c r="P37" t="s">
        <v>74</v>
      </c>
      <c r="Q37" t="s">
        <v>74</v>
      </c>
      <c r="R37" t="s">
        <v>74</v>
      </c>
      <c r="S37" t="s">
        <v>74</v>
      </c>
      <c r="T37" t="s">
        <v>836</v>
      </c>
      <c r="U37" t="s">
        <v>74</v>
      </c>
      <c r="V37" t="s">
        <v>837</v>
      </c>
      <c r="W37" t="s">
        <v>838</v>
      </c>
      <c r="X37" t="s">
        <v>839</v>
      </c>
      <c r="Y37" t="s">
        <v>840</v>
      </c>
      <c r="Z37" t="s">
        <v>841</v>
      </c>
      <c r="AA37" t="s">
        <v>842</v>
      </c>
      <c r="AB37" t="s">
        <v>843</v>
      </c>
      <c r="AC37" t="s">
        <v>844</v>
      </c>
      <c r="AD37" t="s">
        <v>844</v>
      </c>
      <c r="AE37" t="s">
        <v>845</v>
      </c>
      <c r="AF37" t="s">
        <v>74</v>
      </c>
      <c r="AG37">
        <v>40</v>
      </c>
      <c r="AH37">
        <v>3</v>
      </c>
      <c r="AI37">
        <v>3</v>
      </c>
      <c r="AJ37">
        <v>0</v>
      </c>
      <c r="AK37">
        <v>1</v>
      </c>
      <c r="AL37" t="s">
        <v>168</v>
      </c>
      <c r="AM37" t="s">
        <v>169</v>
      </c>
      <c r="AN37" t="s">
        <v>170</v>
      </c>
      <c r="AO37" t="s">
        <v>74</v>
      </c>
      <c r="AP37" t="s">
        <v>221</v>
      </c>
      <c r="AQ37" t="s">
        <v>74</v>
      </c>
      <c r="AR37" t="s">
        <v>210</v>
      </c>
      <c r="AS37" t="s">
        <v>222</v>
      </c>
      <c r="AT37" t="s">
        <v>846</v>
      </c>
      <c r="AU37">
        <v>2021</v>
      </c>
      <c r="AV37">
        <v>12</v>
      </c>
      <c r="AW37">
        <v>8</v>
      </c>
      <c r="AX37" t="s">
        <v>74</v>
      </c>
      <c r="AY37" t="s">
        <v>74</v>
      </c>
      <c r="AZ37" t="s">
        <v>74</v>
      </c>
      <c r="BA37" t="s">
        <v>74</v>
      </c>
      <c r="BB37" t="s">
        <v>74</v>
      </c>
      <c r="BC37" t="s">
        <v>74</v>
      </c>
      <c r="BD37">
        <v>650</v>
      </c>
      <c r="BE37" t="s">
        <v>847</v>
      </c>
      <c r="BF37" t="str">
        <f>HYPERLINK("http://dx.doi.org/10.3390/rel12080650","http://dx.doi.org/10.3390/rel12080650")</f>
        <v>http://dx.doi.org/10.3390/rel12080650</v>
      </c>
      <c r="BG37" t="s">
        <v>74</v>
      </c>
      <c r="BH37" t="s">
        <v>74</v>
      </c>
      <c r="BI37">
        <v>13</v>
      </c>
      <c r="BJ37" t="s">
        <v>225</v>
      </c>
      <c r="BK37" t="s">
        <v>97</v>
      </c>
      <c r="BL37" t="s">
        <v>225</v>
      </c>
      <c r="BM37" t="s">
        <v>848</v>
      </c>
      <c r="BN37" t="s">
        <v>74</v>
      </c>
      <c r="BO37" t="s">
        <v>490</v>
      </c>
      <c r="BP37" t="s">
        <v>74</v>
      </c>
      <c r="BQ37" t="s">
        <v>74</v>
      </c>
      <c r="BR37" t="s">
        <v>100</v>
      </c>
      <c r="BS37" t="s">
        <v>849</v>
      </c>
      <c r="BT37" t="str">
        <f>HYPERLINK("https%3A%2F%2Fwww.webofscience.com%2Fwos%2Fwoscc%2Ffull-record%2FWOS:000690098900001","View Full Record in Web of Science")</f>
        <v>View Full Record in Web of Science</v>
      </c>
    </row>
    <row r="38" spans="1:72" x14ac:dyDescent="0.25">
      <c r="A38" t="s">
        <v>72</v>
      </c>
      <c r="B38" t="s">
        <v>850</v>
      </c>
      <c r="C38" t="s">
        <v>74</v>
      </c>
      <c r="D38" t="s">
        <v>74</v>
      </c>
      <c r="E38" t="s">
        <v>74</v>
      </c>
      <c r="F38" t="s">
        <v>851</v>
      </c>
      <c r="G38" t="s">
        <v>74</v>
      </c>
      <c r="H38" t="s">
        <v>74</v>
      </c>
      <c r="I38" t="s">
        <v>852</v>
      </c>
      <c r="J38" t="s">
        <v>853</v>
      </c>
      <c r="K38" t="s">
        <v>74</v>
      </c>
      <c r="L38" t="s">
        <v>74</v>
      </c>
      <c r="M38" t="s">
        <v>78</v>
      </c>
      <c r="N38" t="s">
        <v>133</v>
      </c>
      <c r="O38" t="s">
        <v>74</v>
      </c>
      <c r="P38" t="s">
        <v>74</v>
      </c>
      <c r="Q38" t="s">
        <v>74</v>
      </c>
      <c r="R38" t="s">
        <v>74</v>
      </c>
      <c r="S38" t="s">
        <v>74</v>
      </c>
      <c r="T38" t="s">
        <v>854</v>
      </c>
      <c r="U38" t="s">
        <v>855</v>
      </c>
      <c r="V38" t="s">
        <v>856</v>
      </c>
      <c r="W38" t="s">
        <v>857</v>
      </c>
      <c r="X38" t="s">
        <v>858</v>
      </c>
      <c r="Y38" t="s">
        <v>859</v>
      </c>
      <c r="Z38" t="s">
        <v>860</v>
      </c>
      <c r="AA38" t="s">
        <v>74</v>
      </c>
      <c r="AB38" t="s">
        <v>74</v>
      </c>
      <c r="AC38" t="s">
        <v>74</v>
      </c>
      <c r="AD38" t="s">
        <v>74</v>
      </c>
      <c r="AE38" t="s">
        <v>74</v>
      </c>
      <c r="AF38" t="s">
        <v>74</v>
      </c>
      <c r="AG38">
        <v>33</v>
      </c>
      <c r="AH38">
        <v>0</v>
      </c>
      <c r="AI38">
        <v>0</v>
      </c>
      <c r="AJ38">
        <v>6</v>
      </c>
      <c r="AK38">
        <v>20</v>
      </c>
      <c r="AL38" t="s">
        <v>168</v>
      </c>
      <c r="AM38" t="s">
        <v>169</v>
      </c>
      <c r="AN38" t="s">
        <v>170</v>
      </c>
      <c r="AO38" t="s">
        <v>861</v>
      </c>
      <c r="AP38" t="s">
        <v>862</v>
      </c>
      <c r="AQ38" t="s">
        <v>74</v>
      </c>
      <c r="AR38" t="s">
        <v>863</v>
      </c>
      <c r="AS38" t="s">
        <v>864</v>
      </c>
      <c r="AT38" t="s">
        <v>846</v>
      </c>
      <c r="AU38">
        <v>2021</v>
      </c>
      <c r="AV38">
        <v>14</v>
      </c>
      <c r="AW38">
        <v>8</v>
      </c>
      <c r="AX38" t="s">
        <v>74</v>
      </c>
      <c r="AY38" t="s">
        <v>74</v>
      </c>
      <c r="AZ38" t="s">
        <v>74</v>
      </c>
      <c r="BA38" t="s">
        <v>74</v>
      </c>
      <c r="BB38" t="s">
        <v>74</v>
      </c>
      <c r="BC38" t="s">
        <v>74</v>
      </c>
      <c r="BD38">
        <v>377</v>
      </c>
      <c r="BE38" t="s">
        <v>865</v>
      </c>
      <c r="BF38" t="str">
        <f>HYPERLINK("http://dx.doi.org/10.3390/jrfm14080377","http://dx.doi.org/10.3390/jrfm14080377")</f>
        <v>http://dx.doi.org/10.3390/jrfm14080377</v>
      </c>
      <c r="BG38" t="s">
        <v>74</v>
      </c>
      <c r="BH38" t="s">
        <v>74</v>
      </c>
      <c r="BI38">
        <v>11</v>
      </c>
      <c r="BJ38" t="s">
        <v>866</v>
      </c>
      <c r="BK38" t="s">
        <v>149</v>
      </c>
      <c r="BL38" t="s">
        <v>246</v>
      </c>
      <c r="BM38" t="s">
        <v>867</v>
      </c>
      <c r="BN38" t="s">
        <v>74</v>
      </c>
      <c r="BO38" t="s">
        <v>490</v>
      </c>
      <c r="BP38" t="s">
        <v>74</v>
      </c>
      <c r="BQ38" t="s">
        <v>74</v>
      </c>
      <c r="BR38" t="s">
        <v>100</v>
      </c>
      <c r="BS38" t="s">
        <v>868</v>
      </c>
      <c r="BT38" t="str">
        <f>HYPERLINK("https%3A%2F%2Fwww.webofscience.com%2Fwos%2Fwoscc%2Ffull-record%2FWOS:000690526400001","View Full Record in Web of Science")</f>
        <v>View Full Record in Web of Science</v>
      </c>
    </row>
    <row r="39" spans="1:72" x14ac:dyDescent="0.25">
      <c r="A39" t="s">
        <v>72</v>
      </c>
      <c r="B39" t="s">
        <v>869</v>
      </c>
      <c r="C39" t="s">
        <v>74</v>
      </c>
      <c r="D39" t="s">
        <v>74</v>
      </c>
      <c r="E39" t="s">
        <v>74</v>
      </c>
      <c r="F39" t="s">
        <v>870</v>
      </c>
      <c r="G39" t="s">
        <v>74</v>
      </c>
      <c r="H39" t="s">
        <v>74</v>
      </c>
      <c r="I39" t="s">
        <v>871</v>
      </c>
      <c r="J39" t="s">
        <v>872</v>
      </c>
      <c r="K39" t="s">
        <v>74</v>
      </c>
      <c r="L39" t="s">
        <v>74</v>
      </c>
      <c r="M39" t="s">
        <v>78</v>
      </c>
      <c r="N39" t="s">
        <v>133</v>
      </c>
      <c r="O39" t="s">
        <v>74</v>
      </c>
      <c r="P39" t="s">
        <v>74</v>
      </c>
      <c r="Q39" t="s">
        <v>74</v>
      </c>
      <c r="R39" t="s">
        <v>74</v>
      </c>
      <c r="S39" t="s">
        <v>74</v>
      </c>
      <c r="T39" t="s">
        <v>873</v>
      </c>
      <c r="U39" t="s">
        <v>874</v>
      </c>
      <c r="V39" t="s">
        <v>875</v>
      </c>
      <c r="W39" t="s">
        <v>876</v>
      </c>
      <c r="X39" t="s">
        <v>877</v>
      </c>
      <c r="Y39" t="s">
        <v>878</v>
      </c>
      <c r="Z39" t="s">
        <v>879</v>
      </c>
      <c r="AA39" t="s">
        <v>74</v>
      </c>
      <c r="AB39" t="s">
        <v>880</v>
      </c>
      <c r="AC39" t="s">
        <v>74</v>
      </c>
      <c r="AD39" t="s">
        <v>74</v>
      </c>
      <c r="AE39" t="s">
        <v>74</v>
      </c>
      <c r="AF39" t="s">
        <v>74</v>
      </c>
      <c r="AG39">
        <v>79</v>
      </c>
      <c r="AH39">
        <v>1</v>
      </c>
      <c r="AI39">
        <v>1</v>
      </c>
      <c r="AJ39">
        <v>6</v>
      </c>
      <c r="AK39">
        <v>21</v>
      </c>
      <c r="AL39" t="s">
        <v>141</v>
      </c>
      <c r="AM39" t="s">
        <v>142</v>
      </c>
      <c r="AN39" t="s">
        <v>143</v>
      </c>
      <c r="AO39" t="s">
        <v>74</v>
      </c>
      <c r="AP39" t="s">
        <v>881</v>
      </c>
      <c r="AQ39" t="s">
        <v>74</v>
      </c>
      <c r="AR39" t="s">
        <v>882</v>
      </c>
      <c r="AS39" t="s">
        <v>883</v>
      </c>
      <c r="AT39" t="s">
        <v>884</v>
      </c>
      <c r="AU39">
        <v>2021</v>
      </c>
      <c r="AV39">
        <v>9</v>
      </c>
      <c r="AW39" t="s">
        <v>74</v>
      </c>
      <c r="AX39" t="s">
        <v>74</v>
      </c>
      <c r="AY39" t="s">
        <v>74</v>
      </c>
      <c r="AZ39" t="s">
        <v>74</v>
      </c>
      <c r="BA39" t="s">
        <v>74</v>
      </c>
      <c r="BB39" t="s">
        <v>74</v>
      </c>
      <c r="BC39" t="s">
        <v>74</v>
      </c>
      <c r="BD39">
        <v>683808</v>
      </c>
      <c r="BE39" t="s">
        <v>885</v>
      </c>
      <c r="BF39" t="str">
        <f>HYPERLINK("http://dx.doi.org/10.3389/fenvs.2021.683808","http://dx.doi.org/10.3389/fenvs.2021.683808")</f>
        <v>http://dx.doi.org/10.3389/fenvs.2021.683808</v>
      </c>
      <c r="BG39" t="s">
        <v>74</v>
      </c>
      <c r="BH39" t="s">
        <v>74</v>
      </c>
      <c r="BI39">
        <v>13</v>
      </c>
      <c r="BJ39" t="s">
        <v>886</v>
      </c>
      <c r="BK39" t="s">
        <v>887</v>
      </c>
      <c r="BL39" t="s">
        <v>888</v>
      </c>
      <c r="BM39" t="s">
        <v>889</v>
      </c>
      <c r="BN39" t="s">
        <v>74</v>
      </c>
      <c r="BO39" t="s">
        <v>151</v>
      </c>
      <c r="BP39" t="s">
        <v>74</v>
      </c>
      <c r="BQ39" t="s">
        <v>74</v>
      </c>
      <c r="BR39" t="s">
        <v>100</v>
      </c>
      <c r="BS39" t="s">
        <v>890</v>
      </c>
      <c r="BT39" t="str">
        <f>HYPERLINK("https%3A%2F%2Fwww.webofscience.com%2Fwos%2Fwoscc%2Ffull-record%2FWOS:000662954900001","View Full Record in Web of Science")</f>
        <v>View Full Record in Web of Science</v>
      </c>
    </row>
    <row r="40" spans="1:72" x14ac:dyDescent="0.25">
      <c r="A40" t="s">
        <v>72</v>
      </c>
      <c r="B40" t="s">
        <v>891</v>
      </c>
      <c r="C40" t="s">
        <v>74</v>
      </c>
      <c r="D40" t="s">
        <v>74</v>
      </c>
      <c r="E40" t="s">
        <v>74</v>
      </c>
      <c r="F40" t="s">
        <v>892</v>
      </c>
      <c r="G40" t="s">
        <v>74</v>
      </c>
      <c r="H40" t="s">
        <v>74</v>
      </c>
      <c r="I40" t="s">
        <v>893</v>
      </c>
      <c r="J40" t="s">
        <v>894</v>
      </c>
      <c r="K40" t="s">
        <v>74</v>
      </c>
      <c r="L40" t="s">
        <v>74</v>
      </c>
      <c r="M40" t="s">
        <v>78</v>
      </c>
      <c r="N40" t="s">
        <v>133</v>
      </c>
      <c r="O40" t="s">
        <v>74</v>
      </c>
      <c r="P40" t="s">
        <v>74</v>
      </c>
      <c r="Q40" t="s">
        <v>74</v>
      </c>
      <c r="R40" t="s">
        <v>74</v>
      </c>
      <c r="S40" t="s">
        <v>74</v>
      </c>
      <c r="T40" t="s">
        <v>895</v>
      </c>
      <c r="U40" t="s">
        <v>896</v>
      </c>
      <c r="V40" t="s">
        <v>897</v>
      </c>
      <c r="W40" t="s">
        <v>898</v>
      </c>
      <c r="X40" t="s">
        <v>899</v>
      </c>
      <c r="Y40" t="s">
        <v>900</v>
      </c>
      <c r="Z40" t="s">
        <v>901</v>
      </c>
      <c r="AA40" t="s">
        <v>74</v>
      </c>
      <c r="AB40" t="s">
        <v>902</v>
      </c>
      <c r="AC40" t="s">
        <v>74</v>
      </c>
      <c r="AD40" t="s">
        <v>74</v>
      </c>
      <c r="AE40" t="s">
        <v>74</v>
      </c>
      <c r="AF40" t="s">
        <v>74</v>
      </c>
      <c r="AG40">
        <v>69</v>
      </c>
      <c r="AH40">
        <v>6</v>
      </c>
      <c r="AI40">
        <v>6</v>
      </c>
      <c r="AJ40">
        <v>0</v>
      </c>
      <c r="AK40">
        <v>17</v>
      </c>
      <c r="AL40" t="s">
        <v>168</v>
      </c>
      <c r="AM40" t="s">
        <v>169</v>
      </c>
      <c r="AN40" t="s">
        <v>170</v>
      </c>
      <c r="AO40" t="s">
        <v>74</v>
      </c>
      <c r="AP40" t="s">
        <v>903</v>
      </c>
      <c r="AQ40" t="s">
        <v>74</v>
      </c>
      <c r="AR40" t="s">
        <v>894</v>
      </c>
      <c r="AS40" t="s">
        <v>904</v>
      </c>
      <c r="AT40" t="s">
        <v>508</v>
      </c>
      <c r="AU40">
        <v>2021</v>
      </c>
      <c r="AV40">
        <v>9</v>
      </c>
      <c r="AW40">
        <v>1</v>
      </c>
      <c r="AX40" t="s">
        <v>74</v>
      </c>
      <c r="AY40" t="s">
        <v>74</v>
      </c>
      <c r="AZ40" t="s">
        <v>74</v>
      </c>
      <c r="BA40" t="s">
        <v>74</v>
      </c>
      <c r="BB40" t="s">
        <v>74</v>
      </c>
      <c r="BC40" t="s">
        <v>74</v>
      </c>
      <c r="BD40">
        <v>16</v>
      </c>
      <c r="BE40" t="s">
        <v>905</v>
      </c>
      <c r="BF40" t="str">
        <f>HYPERLINK("http://dx.doi.org/10.3390/economies9010016","http://dx.doi.org/10.3390/economies9010016")</f>
        <v>http://dx.doi.org/10.3390/economies9010016</v>
      </c>
      <c r="BG40" t="s">
        <v>74</v>
      </c>
      <c r="BH40" t="s">
        <v>74</v>
      </c>
      <c r="BI40">
        <v>24</v>
      </c>
      <c r="BJ40" t="s">
        <v>906</v>
      </c>
      <c r="BK40" t="s">
        <v>149</v>
      </c>
      <c r="BL40" t="s">
        <v>246</v>
      </c>
      <c r="BM40" t="s">
        <v>907</v>
      </c>
      <c r="BN40" t="s">
        <v>74</v>
      </c>
      <c r="BO40" t="s">
        <v>490</v>
      </c>
      <c r="BP40" t="s">
        <v>74</v>
      </c>
      <c r="BQ40" t="s">
        <v>74</v>
      </c>
      <c r="BR40" t="s">
        <v>100</v>
      </c>
      <c r="BS40" t="s">
        <v>908</v>
      </c>
      <c r="BT40" t="str">
        <f>HYPERLINK("https%3A%2F%2Fwww.webofscience.com%2Fwos%2Fwoscc%2Ffull-record%2FWOS:000633057700001","View Full Record in Web of Science")</f>
        <v>View Full Record in Web of Science</v>
      </c>
    </row>
    <row r="41" spans="1:72" x14ac:dyDescent="0.25">
      <c r="A41" t="s">
        <v>72</v>
      </c>
      <c r="B41" t="s">
        <v>909</v>
      </c>
      <c r="C41" t="s">
        <v>74</v>
      </c>
      <c r="D41" t="s">
        <v>74</v>
      </c>
      <c r="E41" t="s">
        <v>74</v>
      </c>
      <c r="F41" t="s">
        <v>910</v>
      </c>
      <c r="G41" t="s">
        <v>74</v>
      </c>
      <c r="H41" t="s">
        <v>74</v>
      </c>
      <c r="I41" t="s">
        <v>911</v>
      </c>
      <c r="J41" t="s">
        <v>912</v>
      </c>
      <c r="K41" t="s">
        <v>74</v>
      </c>
      <c r="L41" t="s">
        <v>74</v>
      </c>
      <c r="M41" t="s">
        <v>78</v>
      </c>
      <c r="N41" t="s">
        <v>133</v>
      </c>
      <c r="O41" t="s">
        <v>74</v>
      </c>
      <c r="P41" t="s">
        <v>74</v>
      </c>
      <c r="Q41" t="s">
        <v>74</v>
      </c>
      <c r="R41" t="s">
        <v>74</v>
      </c>
      <c r="S41" t="s">
        <v>74</v>
      </c>
      <c r="T41" t="s">
        <v>913</v>
      </c>
      <c r="U41" t="s">
        <v>914</v>
      </c>
      <c r="V41" t="s">
        <v>915</v>
      </c>
      <c r="W41" t="s">
        <v>916</v>
      </c>
      <c r="X41" t="s">
        <v>917</v>
      </c>
      <c r="Y41" t="s">
        <v>918</v>
      </c>
      <c r="Z41" t="s">
        <v>919</v>
      </c>
      <c r="AA41" t="s">
        <v>74</v>
      </c>
      <c r="AB41" t="s">
        <v>74</v>
      </c>
      <c r="AC41" t="s">
        <v>920</v>
      </c>
      <c r="AD41" t="s">
        <v>921</v>
      </c>
      <c r="AE41" t="s">
        <v>922</v>
      </c>
      <c r="AF41" t="s">
        <v>74</v>
      </c>
      <c r="AG41">
        <v>38</v>
      </c>
      <c r="AH41">
        <v>1</v>
      </c>
      <c r="AI41">
        <v>1</v>
      </c>
      <c r="AJ41">
        <v>2</v>
      </c>
      <c r="AK41">
        <v>3</v>
      </c>
      <c r="AL41" t="s">
        <v>923</v>
      </c>
      <c r="AM41" t="s">
        <v>924</v>
      </c>
      <c r="AN41" t="s">
        <v>925</v>
      </c>
      <c r="AO41" t="s">
        <v>926</v>
      </c>
      <c r="AP41" t="s">
        <v>74</v>
      </c>
      <c r="AQ41" t="s">
        <v>74</v>
      </c>
      <c r="AR41" t="s">
        <v>927</v>
      </c>
      <c r="AS41" t="s">
        <v>928</v>
      </c>
      <c r="AT41" t="s">
        <v>929</v>
      </c>
      <c r="AU41">
        <v>2022</v>
      </c>
      <c r="AV41">
        <v>51</v>
      </c>
      <c r="AW41">
        <v>1</v>
      </c>
      <c r="AX41" t="s">
        <v>74</v>
      </c>
      <c r="AY41" t="s">
        <v>74</v>
      </c>
      <c r="AZ41" t="s">
        <v>74</v>
      </c>
      <c r="BA41" t="s">
        <v>74</v>
      </c>
      <c r="BB41">
        <v>47</v>
      </c>
      <c r="BC41">
        <v>63</v>
      </c>
      <c r="BD41" t="s">
        <v>74</v>
      </c>
      <c r="BE41" t="s">
        <v>930</v>
      </c>
      <c r="BF41" t="str">
        <f>HYPERLINK("http://dx.doi.org/10.1108/HER-03-2020-0016","http://dx.doi.org/10.1108/HER-03-2020-0016")</f>
        <v>http://dx.doi.org/10.1108/HER-03-2020-0016</v>
      </c>
      <c r="BG41" t="s">
        <v>74</v>
      </c>
      <c r="BH41" t="s">
        <v>931</v>
      </c>
      <c r="BI41">
        <v>17</v>
      </c>
      <c r="BJ41" t="s">
        <v>932</v>
      </c>
      <c r="BK41" t="s">
        <v>149</v>
      </c>
      <c r="BL41" t="s">
        <v>177</v>
      </c>
      <c r="BM41" t="s">
        <v>933</v>
      </c>
      <c r="BN41" t="s">
        <v>74</v>
      </c>
      <c r="BO41" t="s">
        <v>74</v>
      </c>
      <c r="BP41" t="s">
        <v>74</v>
      </c>
      <c r="BQ41" t="s">
        <v>74</v>
      </c>
      <c r="BR41" t="s">
        <v>100</v>
      </c>
      <c r="BS41" t="s">
        <v>934</v>
      </c>
      <c r="BT41" t="str">
        <f>HYPERLINK("https%3A%2F%2Fwww.webofscience.com%2Fwos%2Fwoscc%2Ffull-record%2FWOS:000610535900001","View Full Record in Web of Science")</f>
        <v>View Full Record in Web of Science</v>
      </c>
    </row>
    <row r="42" spans="1:72" x14ac:dyDescent="0.25">
      <c r="A42" t="s">
        <v>72</v>
      </c>
      <c r="B42" t="s">
        <v>935</v>
      </c>
      <c r="C42" t="s">
        <v>74</v>
      </c>
      <c r="D42" t="s">
        <v>74</v>
      </c>
      <c r="E42" t="s">
        <v>74</v>
      </c>
      <c r="F42" t="s">
        <v>936</v>
      </c>
      <c r="G42" t="s">
        <v>74</v>
      </c>
      <c r="H42" t="s">
        <v>74</v>
      </c>
      <c r="I42" t="s">
        <v>937</v>
      </c>
      <c r="J42" t="s">
        <v>938</v>
      </c>
      <c r="K42" t="s">
        <v>74</v>
      </c>
      <c r="L42" t="s">
        <v>74</v>
      </c>
      <c r="M42" t="s">
        <v>78</v>
      </c>
      <c r="N42" t="s">
        <v>133</v>
      </c>
      <c r="O42" t="s">
        <v>74</v>
      </c>
      <c r="P42" t="s">
        <v>74</v>
      </c>
      <c r="Q42" t="s">
        <v>74</v>
      </c>
      <c r="R42" t="s">
        <v>74</v>
      </c>
      <c r="S42" t="s">
        <v>74</v>
      </c>
      <c r="T42" t="s">
        <v>939</v>
      </c>
      <c r="U42" t="s">
        <v>940</v>
      </c>
      <c r="V42" t="s">
        <v>941</v>
      </c>
      <c r="W42" t="s">
        <v>942</v>
      </c>
      <c r="X42" t="s">
        <v>943</v>
      </c>
      <c r="Y42" t="s">
        <v>944</v>
      </c>
      <c r="Z42" t="s">
        <v>945</v>
      </c>
      <c r="AA42" t="s">
        <v>946</v>
      </c>
      <c r="AB42" t="s">
        <v>947</v>
      </c>
      <c r="AC42" t="s">
        <v>74</v>
      </c>
      <c r="AD42" t="s">
        <v>74</v>
      </c>
      <c r="AE42" t="s">
        <v>74</v>
      </c>
      <c r="AF42" t="s">
        <v>74</v>
      </c>
      <c r="AG42">
        <v>27</v>
      </c>
      <c r="AH42">
        <v>0</v>
      </c>
      <c r="AI42">
        <v>0</v>
      </c>
      <c r="AJ42">
        <v>0</v>
      </c>
      <c r="AK42">
        <v>2</v>
      </c>
      <c r="AL42" t="s">
        <v>948</v>
      </c>
      <c r="AM42" t="s">
        <v>949</v>
      </c>
      <c r="AN42" t="s">
        <v>950</v>
      </c>
      <c r="AO42" t="s">
        <v>951</v>
      </c>
      <c r="AP42" t="s">
        <v>952</v>
      </c>
      <c r="AQ42" t="s">
        <v>74</v>
      </c>
      <c r="AR42" t="s">
        <v>953</v>
      </c>
      <c r="AS42" t="s">
        <v>954</v>
      </c>
      <c r="AT42" t="s">
        <v>74</v>
      </c>
      <c r="AU42">
        <v>2021</v>
      </c>
      <c r="AV42">
        <v>11</v>
      </c>
      <c r="AW42">
        <v>1</v>
      </c>
      <c r="AX42" t="s">
        <v>74</v>
      </c>
      <c r="AY42" t="s">
        <v>74</v>
      </c>
      <c r="AZ42" t="s">
        <v>74</v>
      </c>
      <c r="BA42" t="s">
        <v>74</v>
      </c>
      <c r="BB42">
        <v>135</v>
      </c>
      <c r="BC42">
        <v>143</v>
      </c>
      <c r="BD42" t="s">
        <v>74</v>
      </c>
      <c r="BE42" t="s">
        <v>955</v>
      </c>
      <c r="BF42" t="str">
        <f>HYPERLINK("http://dx.doi.org/10.51865/JESP.2021.1.12","http://dx.doi.org/10.51865/JESP.2021.1.12")</f>
        <v>http://dx.doi.org/10.51865/JESP.2021.1.12</v>
      </c>
      <c r="BG42" t="s">
        <v>74</v>
      </c>
      <c r="BH42" t="s">
        <v>74</v>
      </c>
      <c r="BI42">
        <v>9</v>
      </c>
      <c r="BJ42" t="s">
        <v>125</v>
      </c>
      <c r="BK42" t="s">
        <v>149</v>
      </c>
      <c r="BL42" t="s">
        <v>125</v>
      </c>
      <c r="BM42" t="s">
        <v>956</v>
      </c>
      <c r="BN42" t="s">
        <v>74</v>
      </c>
      <c r="BO42" t="s">
        <v>74</v>
      </c>
      <c r="BP42" t="s">
        <v>74</v>
      </c>
      <c r="BQ42" t="s">
        <v>74</v>
      </c>
      <c r="BR42" t="s">
        <v>100</v>
      </c>
      <c r="BS42" t="s">
        <v>957</v>
      </c>
      <c r="BT42" t="str">
        <f>HYPERLINK("https%3A%2F%2Fwww.webofscience.com%2Fwos%2Fwoscc%2Ffull-record%2FWOS:000715764100012","View Full Record in Web of Science")</f>
        <v>View Full Record in Web of Science</v>
      </c>
    </row>
    <row r="43" spans="1:72" x14ac:dyDescent="0.25">
      <c r="A43" t="s">
        <v>72</v>
      </c>
      <c r="B43" t="s">
        <v>958</v>
      </c>
      <c r="C43" t="s">
        <v>74</v>
      </c>
      <c r="D43" t="s">
        <v>74</v>
      </c>
      <c r="E43" t="s">
        <v>74</v>
      </c>
      <c r="F43" t="s">
        <v>959</v>
      </c>
      <c r="G43" t="s">
        <v>74</v>
      </c>
      <c r="H43" t="s">
        <v>74</v>
      </c>
      <c r="I43" t="s">
        <v>960</v>
      </c>
      <c r="J43" t="s">
        <v>961</v>
      </c>
      <c r="K43" t="s">
        <v>74</v>
      </c>
      <c r="L43" t="s">
        <v>74</v>
      </c>
      <c r="M43" t="s">
        <v>78</v>
      </c>
      <c r="N43" t="s">
        <v>133</v>
      </c>
      <c r="O43" t="s">
        <v>74</v>
      </c>
      <c r="P43" t="s">
        <v>74</v>
      </c>
      <c r="Q43" t="s">
        <v>74</v>
      </c>
      <c r="R43" t="s">
        <v>74</v>
      </c>
      <c r="S43" t="s">
        <v>74</v>
      </c>
      <c r="T43" t="s">
        <v>962</v>
      </c>
      <c r="U43" t="s">
        <v>963</v>
      </c>
      <c r="V43" t="s">
        <v>964</v>
      </c>
      <c r="W43" t="s">
        <v>965</v>
      </c>
      <c r="X43" t="s">
        <v>966</v>
      </c>
      <c r="Y43" t="s">
        <v>967</v>
      </c>
      <c r="Z43" t="s">
        <v>968</v>
      </c>
      <c r="AA43" t="s">
        <v>74</v>
      </c>
      <c r="AB43" t="s">
        <v>969</v>
      </c>
      <c r="AC43" t="s">
        <v>74</v>
      </c>
      <c r="AD43" t="s">
        <v>74</v>
      </c>
      <c r="AE43" t="s">
        <v>74</v>
      </c>
      <c r="AF43" t="s">
        <v>74</v>
      </c>
      <c r="AG43">
        <v>82</v>
      </c>
      <c r="AH43">
        <v>0</v>
      </c>
      <c r="AI43">
        <v>0</v>
      </c>
      <c r="AJ43">
        <v>0</v>
      </c>
      <c r="AK43">
        <v>9</v>
      </c>
      <c r="AL43" t="s">
        <v>970</v>
      </c>
      <c r="AM43" t="s">
        <v>971</v>
      </c>
      <c r="AN43" t="s">
        <v>972</v>
      </c>
      <c r="AO43" t="s">
        <v>973</v>
      </c>
      <c r="AP43" t="s">
        <v>974</v>
      </c>
      <c r="AQ43" t="s">
        <v>74</v>
      </c>
      <c r="AR43" t="s">
        <v>975</v>
      </c>
      <c r="AS43" t="s">
        <v>976</v>
      </c>
      <c r="AT43" t="s">
        <v>74</v>
      </c>
      <c r="AU43">
        <v>2021</v>
      </c>
      <c r="AV43">
        <v>17</v>
      </c>
      <c r="AW43">
        <v>2</v>
      </c>
      <c r="AX43" t="s">
        <v>74</v>
      </c>
      <c r="AY43" t="s">
        <v>74</v>
      </c>
      <c r="AZ43" t="s">
        <v>74</v>
      </c>
      <c r="BA43" t="s">
        <v>74</v>
      </c>
      <c r="BB43">
        <v>159</v>
      </c>
      <c r="BC43">
        <v>185</v>
      </c>
      <c r="BD43" t="s">
        <v>74</v>
      </c>
      <c r="BE43" t="s">
        <v>977</v>
      </c>
      <c r="BF43" t="str">
        <f>HYPERLINK("http://dx.doi.org/10.7341/202117226","http://dx.doi.org/10.7341/202117226")</f>
        <v>http://dx.doi.org/10.7341/202117226</v>
      </c>
      <c r="BG43" t="s">
        <v>74</v>
      </c>
      <c r="BH43" t="s">
        <v>74</v>
      </c>
      <c r="BI43">
        <v>27</v>
      </c>
      <c r="BJ43" t="s">
        <v>978</v>
      </c>
      <c r="BK43" t="s">
        <v>149</v>
      </c>
      <c r="BL43" t="s">
        <v>246</v>
      </c>
      <c r="BM43" t="s">
        <v>979</v>
      </c>
      <c r="BN43" t="s">
        <v>74</v>
      </c>
      <c r="BO43" t="s">
        <v>490</v>
      </c>
      <c r="BP43" t="s">
        <v>74</v>
      </c>
      <c r="BQ43" t="s">
        <v>74</v>
      </c>
      <c r="BR43" t="s">
        <v>100</v>
      </c>
      <c r="BS43" t="s">
        <v>980</v>
      </c>
      <c r="BT43" t="str">
        <f>HYPERLINK("https%3A%2F%2Fwww.webofscience.com%2Fwos%2Fwoscc%2Ffull-record%2FWOS:000655416200006","View Full Record in Web of Science")</f>
        <v>View Full Record in Web of Science</v>
      </c>
    </row>
    <row r="44" spans="1:72" x14ac:dyDescent="0.25">
      <c r="A44" t="s">
        <v>72</v>
      </c>
      <c r="B44" t="s">
        <v>981</v>
      </c>
      <c r="C44" t="s">
        <v>74</v>
      </c>
      <c r="D44" t="s">
        <v>74</v>
      </c>
      <c r="E44" t="s">
        <v>74</v>
      </c>
      <c r="F44" t="s">
        <v>982</v>
      </c>
      <c r="G44" t="s">
        <v>74</v>
      </c>
      <c r="H44" t="s">
        <v>74</v>
      </c>
      <c r="I44" t="s">
        <v>983</v>
      </c>
      <c r="J44" t="s">
        <v>984</v>
      </c>
      <c r="K44" t="s">
        <v>74</v>
      </c>
      <c r="L44" t="s">
        <v>74</v>
      </c>
      <c r="M44" t="s">
        <v>985</v>
      </c>
      <c r="N44" t="s">
        <v>133</v>
      </c>
      <c r="O44" t="s">
        <v>74</v>
      </c>
      <c r="P44" t="s">
        <v>74</v>
      </c>
      <c r="Q44" t="s">
        <v>74</v>
      </c>
      <c r="R44" t="s">
        <v>74</v>
      </c>
      <c r="S44" t="s">
        <v>74</v>
      </c>
      <c r="T44" t="s">
        <v>986</v>
      </c>
      <c r="U44" t="s">
        <v>74</v>
      </c>
      <c r="V44" t="s">
        <v>987</v>
      </c>
      <c r="W44" t="s">
        <v>988</v>
      </c>
      <c r="X44" t="s">
        <v>364</v>
      </c>
      <c r="Y44" t="s">
        <v>989</v>
      </c>
      <c r="Z44" t="s">
        <v>990</v>
      </c>
      <c r="AA44" t="s">
        <v>74</v>
      </c>
      <c r="AB44" t="s">
        <v>74</v>
      </c>
      <c r="AC44" t="s">
        <v>74</v>
      </c>
      <c r="AD44" t="s">
        <v>74</v>
      </c>
      <c r="AE44" t="s">
        <v>74</v>
      </c>
      <c r="AF44" t="s">
        <v>74</v>
      </c>
      <c r="AG44">
        <v>30</v>
      </c>
      <c r="AH44">
        <v>0</v>
      </c>
      <c r="AI44">
        <v>0</v>
      </c>
      <c r="AJ44">
        <v>0</v>
      </c>
      <c r="AK44">
        <v>2</v>
      </c>
      <c r="AL44" t="s">
        <v>991</v>
      </c>
      <c r="AM44" t="s">
        <v>992</v>
      </c>
      <c r="AN44" t="s">
        <v>993</v>
      </c>
      <c r="AO44" t="s">
        <v>994</v>
      </c>
      <c r="AP44" t="s">
        <v>74</v>
      </c>
      <c r="AQ44" t="s">
        <v>74</v>
      </c>
      <c r="AR44" t="s">
        <v>995</v>
      </c>
      <c r="AS44" t="s">
        <v>996</v>
      </c>
      <c r="AT44" t="s">
        <v>74</v>
      </c>
      <c r="AU44">
        <v>2021</v>
      </c>
      <c r="AV44">
        <v>19</v>
      </c>
      <c r="AW44" t="s">
        <v>74</v>
      </c>
      <c r="AX44" t="s">
        <v>74</v>
      </c>
      <c r="AY44" t="s">
        <v>74</v>
      </c>
      <c r="AZ44" t="s">
        <v>74</v>
      </c>
      <c r="BA44" t="s">
        <v>74</v>
      </c>
      <c r="BB44">
        <v>21</v>
      </c>
      <c r="BC44">
        <v>36</v>
      </c>
      <c r="BD44" t="s">
        <v>74</v>
      </c>
      <c r="BE44" t="s">
        <v>997</v>
      </c>
      <c r="BF44" t="str">
        <f>HYPERLINK("http://dx.doi.org/10.23858/JUE19.2021.002","http://dx.doi.org/10.23858/JUE19.2021.002")</f>
        <v>http://dx.doi.org/10.23858/JUE19.2021.002</v>
      </c>
      <c r="BG44" t="s">
        <v>74</v>
      </c>
      <c r="BH44" t="s">
        <v>74</v>
      </c>
      <c r="BI44">
        <v>16</v>
      </c>
      <c r="BJ44" t="s">
        <v>636</v>
      </c>
      <c r="BK44" t="s">
        <v>149</v>
      </c>
      <c r="BL44" t="s">
        <v>636</v>
      </c>
      <c r="BM44" t="s">
        <v>998</v>
      </c>
      <c r="BN44" t="s">
        <v>74</v>
      </c>
      <c r="BO44" t="s">
        <v>999</v>
      </c>
      <c r="BP44" t="s">
        <v>74</v>
      </c>
      <c r="BQ44" t="s">
        <v>74</v>
      </c>
      <c r="BR44" t="s">
        <v>100</v>
      </c>
      <c r="BS44" t="s">
        <v>1000</v>
      </c>
      <c r="BT44" t="str">
        <f>HYPERLINK("https%3A%2F%2Fwww.webofscience.com%2Fwos%2Fwoscc%2Ffull-record%2FWOS:000731902400002","View Full Record in Web of Science")</f>
        <v>View Full Record in Web of Science</v>
      </c>
    </row>
    <row r="45" spans="1:72" x14ac:dyDescent="0.25">
      <c r="A45" t="s">
        <v>72</v>
      </c>
      <c r="B45" t="s">
        <v>1001</v>
      </c>
      <c r="C45" t="s">
        <v>74</v>
      </c>
      <c r="D45" t="s">
        <v>74</v>
      </c>
      <c r="E45" t="s">
        <v>74</v>
      </c>
      <c r="F45" t="s">
        <v>1002</v>
      </c>
      <c r="G45" t="s">
        <v>74</v>
      </c>
      <c r="H45" t="s">
        <v>74</v>
      </c>
      <c r="I45" t="s">
        <v>1003</v>
      </c>
      <c r="J45" t="s">
        <v>1004</v>
      </c>
      <c r="K45" t="s">
        <v>74</v>
      </c>
      <c r="L45" t="s">
        <v>74</v>
      </c>
      <c r="M45" t="s">
        <v>78</v>
      </c>
      <c r="N45" t="s">
        <v>133</v>
      </c>
      <c r="O45" t="s">
        <v>74</v>
      </c>
      <c r="P45" t="s">
        <v>74</v>
      </c>
      <c r="Q45" t="s">
        <v>74</v>
      </c>
      <c r="R45" t="s">
        <v>74</v>
      </c>
      <c r="S45" t="s">
        <v>74</v>
      </c>
      <c r="T45" t="s">
        <v>1005</v>
      </c>
      <c r="U45" t="s">
        <v>74</v>
      </c>
      <c r="V45" t="s">
        <v>1006</v>
      </c>
      <c r="W45" t="s">
        <v>1007</v>
      </c>
      <c r="X45" t="s">
        <v>1008</v>
      </c>
      <c r="Y45" t="s">
        <v>1009</v>
      </c>
      <c r="Z45" t="s">
        <v>1010</v>
      </c>
      <c r="AA45" t="s">
        <v>74</v>
      </c>
      <c r="AB45" t="s">
        <v>1011</v>
      </c>
      <c r="AC45" t="s">
        <v>74</v>
      </c>
      <c r="AD45" t="s">
        <v>74</v>
      </c>
      <c r="AE45" t="s">
        <v>74</v>
      </c>
      <c r="AF45" t="s">
        <v>74</v>
      </c>
      <c r="AG45">
        <v>11</v>
      </c>
      <c r="AH45">
        <v>0</v>
      </c>
      <c r="AI45">
        <v>0</v>
      </c>
      <c r="AJ45">
        <v>0</v>
      </c>
      <c r="AK45">
        <v>1</v>
      </c>
      <c r="AL45" t="s">
        <v>1012</v>
      </c>
      <c r="AM45" t="s">
        <v>347</v>
      </c>
      <c r="AN45" t="s">
        <v>1013</v>
      </c>
      <c r="AO45" t="s">
        <v>1014</v>
      </c>
      <c r="AP45" t="s">
        <v>74</v>
      </c>
      <c r="AQ45" t="s">
        <v>74</v>
      </c>
      <c r="AR45" t="s">
        <v>1015</v>
      </c>
      <c r="AS45" t="s">
        <v>1016</v>
      </c>
      <c r="AT45" t="s">
        <v>74</v>
      </c>
      <c r="AU45">
        <v>2021</v>
      </c>
      <c r="AV45" t="s">
        <v>74</v>
      </c>
      <c r="AW45">
        <v>123</v>
      </c>
      <c r="AX45" t="s">
        <v>74</v>
      </c>
      <c r="AY45" t="s">
        <v>74</v>
      </c>
      <c r="AZ45" t="s">
        <v>74</v>
      </c>
      <c r="BA45" t="s">
        <v>74</v>
      </c>
      <c r="BB45">
        <v>239</v>
      </c>
      <c r="BC45">
        <v>260</v>
      </c>
      <c r="BD45" t="s">
        <v>74</v>
      </c>
      <c r="BE45" t="s">
        <v>1017</v>
      </c>
      <c r="BF45" t="str">
        <f>HYPERLINK("http://dx.doi.org/10.12775/APH.2021.123.09","http://dx.doi.org/10.12775/APH.2021.123.09")</f>
        <v>http://dx.doi.org/10.12775/APH.2021.123.09</v>
      </c>
      <c r="BG45" t="s">
        <v>74</v>
      </c>
      <c r="BH45" t="s">
        <v>74</v>
      </c>
      <c r="BI45">
        <v>22</v>
      </c>
      <c r="BJ45" t="s">
        <v>265</v>
      </c>
      <c r="BK45" t="s">
        <v>97</v>
      </c>
      <c r="BL45" t="s">
        <v>265</v>
      </c>
      <c r="BM45" t="s">
        <v>1018</v>
      </c>
      <c r="BN45" t="s">
        <v>74</v>
      </c>
      <c r="BO45" t="s">
        <v>74</v>
      </c>
      <c r="BP45" t="s">
        <v>74</v>
      </c>
      <c r="BQ45" t="s">
        <v>74</v>
      </c>
      <c r="BR45" t="s">
        <v>100</v>
      </c>
      <c r="BS45" t="s">
        <v>1019</v>
      </c>
      <c r="BT45" t="str">
        <f>HYPERLINK("https%3A%2F%2Fwww.webofscience.com%2Fwos%2Fwoscc%2Ffull-record%2FWOS:000677589200009","View Full Record in Web of Science")</f>
        <v>View Full Record in Web of Science</v>
      </c>
    </row>
    <row r="46" spans="1:72" x14ac:dyDescent="0.25">
      <c r="A46" t="s">
        <v>72</v>
      </c>
      <c r="B46" t="s">
        <v>1020</v>
      </c>
      <c r="C46" t="s">
        <v>74</v>
      </c>
      <c r="D46" t="s">
        <v>74</v>
      </c>
      <c r="E46" t="s">
        <v>74</v>
      </c>
      <c r="F46" t="s">
        <v>1021</v>
      </c>
      <c r="G46" t="s">
        <v>74</v>
      </c>
      <c r="H46" t="s">
        <v>74</v>
      </c>
      <c r="I46" t="s">
        <v>1022</v>
      </c>
      <c r="J46" t="s">
        <v>1023</v>
      </c>
      <c r="K46" t="s">
        <v>74</v>
      </c>
      <c r="L46" t="s">
        <v>74</v>
      </c>
      <c r="M46" t="s">
        <v>985</v>
      </c>
      <c r="N46" t="s">
        <v>133</v>
      </c>
      <c r="O46" t="s">
        <v>74</v>
      </c>
      <c r="P46" t="s">
        <v>74</v>
      </c>
      <c r="Q46" t="s">
        <v>74</v>
      </c>
      <c r="R46" t="s">
        <v>74</v>
      </c>
      <c r="S46" t="s">
        <v>74</v>
      </c>
      <c r="T46" t="s">
        <v>1024</v>
      </c>
      <c r="U46" t="s">
        <v>74</v>
      </c>
      <c r="V46" t="s">
        <v>1025</v>
      </c>
      <c r="W46" t="s">
        <v>1026</v>
      </c>
      <c r="X46" t="s">
        <v>1027</v>
      </c>
      <c r="Y46" t="s">
        <v>1028</v>
      </c>
      <c r="Z46" t="s">
        <v>1029</v>
      </c>
      <c r="AA46" t="s">
        <v>74</v>
      </c>
      <c r="AB46" t="s">
        <v>74</v>
      </c>
      <c r="AC46" t="s">
        <v>74</v>
      </c>
      <c r="AD46" t="s">
        <v>74</v>
      </c>
      <c r="AE46" t="s">
        <v>74</v>
      </c>
      <c r="AF46" t="s">
        <v>74</v>
      </c>
      <c r="AG46">
        <v>46</v>
      </c>
      <c r="AH46">
        <v>0</v>
      </c>
      <c r="AI46">
        <v>0</v>
      </c>
      <c r="AJ46">
        <v>0</v>
      </c>
      <c r="AK46">
        <v>1</v>
      </c>
      <c r="AL46" t="s">
        <v>1030</v>
      </c>
      <c r="AM46" t="s">
        <v>992</v>
      </c>
      <c r="AN46" t="s">
        <v>1031</v>
      </c>
      <c r="AO46" t="s">
        <v>1032</v>
      </c>
      <c r="AP46" t="s">
        <v>1033</v>
      </c>
      <c r="AQ46" t="s">
        <v>74</v>
      </c>
      <c r="AR46" t="s">
        <v>1034</v>
      </c>
      <c r="AS46" t="s">
        <v>1035</v>
      </c>
      <c r="AT46" t="s">
        <v>74</v>
      </c>
      <c r="AU46">
        <v>2021</v>
      </c>
      <c r="AV46">
        <v>35</v>
      </c>
      <c r="AW46">
        <v>3</v>
      </c>
      <c r="AX46" t="s">
        <v>74</v>
      </c>
      <c r="AY46" t="s">
        <v>74</v>
      </c>
      <c r="AZ46" t="s">
        <v>74</v>
      </c>
      <c r="BA46" t="s">
        <v>74</v>
      </c>
      <c r="BB46">
        <v>277</v>
      </c>
      <c r="BC46">
        <v>294</v>
      </c>
      <c r="BD46" t="s">
        <v>74</v>
      </c>
      <c r="BE46" t="s">
        <v>1036</v>
      </c>
      <c r="BF46" t="str">
        <f>HYPERLINK("http://dx.doi.org/10.24917/20801653.353.17","http://dx.doi.org/10.24917/20801653.353.17")</f>
        <v>http://dx.doi.org/10.24917/20801653.353.17</v>
      </c>
      <c r="BG46" t="s">
        <v>74</v>
      </c>
      <c r="BH46" t="s">
        <v>74</v>
      </c>
      <c r="BI46">
        <v>18</v>
      </c>
      <c r="BJ46" t="s">
        <v>1037</v>
      </c>
      <c r="BK46" t="s">
        <v>149</v>
      </c>
      <c r="BL46" t="s">
        <v>1037</v>
      </c>
      <c r="BM46" t="s">
        <v>1038</v>
      </c>
      <c r="BN46" t="s">
        <v>74</v>
      </c>
      <c r="BO46" t="s">
        <v>151</v>
      </c>
      <c r="BP46" t="s">
        <v>74</v>
      </c>
      <c r="BQ46" t="s">
        <v>74</v>
      </c>
      <c r="BR46" t="s">
        <v>100</v>
      </c>
      <c r="BS46" t="s">
        <v>1039</v>
      </c>
      <c r="BT46" t="str">
        <f>HYPERLINK("https%3A%2F%2Fwww.webofscience.com%2Fwos%2Fwoscc%2Ffull-record%2FWOS:000703127200018","View Full Record in Web of Science")</f>
        <v>View Full Record in Web of Science</v>
      </c>
    </row>
    <row r="47" spans="1:72" x14ac:dyDescent="0.25">
      <c r="A47" t="s">
        <v>72</v>
      </c>
      <c r="B47" t="s">
        <v>1040</v>
      </c>
      <c r="C47" t="s">
        <v>74</v>
      </c>
      <c r="D47" t="s">
        <v>74</v>
      </c>
      <c r="E47" t="s">
        <v>74</v>
      </c>
      <c r="F47" t="s">
        <v>1041</v>
      </c>
      <c r="G47" t="s">
        <v>74</v>
      </c>
      <c r="H47" t="s">
        <v>74</v>
      </c>
      <c r="I47" t="s">
        <v>1042</v>
      </c>
      <c r="J47" t="s">
        <v>1043</v>
      </c>
      <c r="K47" t="s">
        <v>74</v>
      </c>
      <c r="L47" t="s">
        <v>74</v>
      </c>
      <c r="M47" t="s">
        <v>78</v>
      </c>
      <c r="N47" t="s">
        <v>133</v>
      </c>
      <c r="O47" t="s">
        <v>74</v>
      </c>
      <c r="P47" t="s">
        <v>74</v>
      </c>
      <c r="Q47" t="s">
        <v>74</v>
      </c>
      <c r="R47" t="s">
        <v>74</v>
      </c>
      <c r="S47" t="s">
        <v>74</v>
      </c>
      <c r="T47" t="s">
        <v>74</v>
      </c>
      <c r="U47" t="s">
        <v>1044</v>
      </c>
      <c r="V47" t="s">
        <v>1045</v>
      </c>
      <c r="W47" t="s">
        <v>1046</v>
      </c>
      <c r="X47" t="s">
        <v>1047</v>
      </c>
      <c r="Y47" t="s">
        <v>1048</v>
      </c>
      <c r="Z47" t="s">
        <v>1049</v>
      </c>
      <c r="AA47" t="s">
        <v>1050</v>
      </c>
      <c r="AB47" t="s">
        <v>1051</v>
      </c>
      <c r="AC47" t="s">
        <v>74</v>
      </c>
      <c r="AD47" t="s">
        <v>74</v>
      </c>
      <c r="AE47" t="s">
        <v>74</v>
      </c>
      <c r="AF47" t="s">
        <v>74</v>
      </c>
      <c r="AG47">
        <v>94</v>
      </c>
      <c r="AH47">
        <v>0</v>
      </c>
      <c r="AI47">
        <v>0</v>
      </c>
      <c r="AJ47">
        <v>0</v>
      </c>
      <c r="AK47">
        <v>5</v>
      </c>
      <c r="AL47" t="s">
        <v>1052</v>
      </c>
      <c r="AM47" t="s">
        <v>1053</v>
      </c>
      <c r="AN47" t="s">
        <v>1054</v>
      </c>
      <c r="AO47" t="s">
        <v>1055</v>
      </c>
      <c r="AP47" t="s">
        <v>1056</v>
      </c>
      <c r="AQ47" t="s">
        <v>74</v>
      </c>
      <c r="AR47" t="s">
        <v>1057</v>
      </c>
      <c r="AS47" t="s">
        <v>1058</v>
      </c>
      <c r="AT47" t="s">
        <v>374</v>
      </c>
      <c r="AU47">
        <v>2020</v>
      </c>
      <c r="AV47">
        <v>119</v>
      </c>
      <c r="AW47" t="s">
        <v>74</v>
      </c>
      <c r="AX47" t="s">
        <v>74</v>
      </c>
      <c r="AY47" t="s">
        <v>74</v>
      </c>
      <c r="AZ47" t="s">
        <v>74</v>
      </c>
      <c r="BA47" t="s">
        <v>74</v>
      </c>
      <c r="BB47" t="s">
        <v>74</v>
      </c>
      <c r="BC47" t="s">
        <v>74</v>
      </c>
      <c r="BD47">
        <v>105488</v>
      </c>
      <c r="BE47" t="s">
        <v>1059</v>
      </c>
      <c r="BF47" t="str">
        <f>HYPERLINK("http://dx.doi.org/10.1016/j.childyouth.2020.105488","http://dx.doi.org/10.1016/j.childyouth.2020.105488")</f>
        <v>http://dx.doi.org/10.1016/j.childyouth.2020.105488</v>
      </c>
      <c r="BG47" t="s">
        <v>74</v>
      </c>
      <c r="BH47" t="s">
        <v>74</v>
      </c>
      <c r="BI47">
        <v>9</v>
      </c>
      <c r="BJ47" t="s">
        <v>1060</v>
      </c>
      <c r="BK47" t="s">
        <v>124</v>
      </c>
      <c r="BL47" t="s">
        <v>1060</v>
      </c>
      <c r="BM47" t="s">
        <v>1061</v>
      </c>
      <c r="BN47" t="s">
        <v>74</v>
      </c>
      <c r="BO47" t="s">
        <v>74</v>
      </c>
      <c r="BP47" t="s">
        <v>74</v>
      </c>
      <c r="BQ47" t="s">
        <v>74</v>
      </c>
      <c r="BR47" t="s">
        <v>100</v>
      </c>
      <c r="BS47" t="s">
        <v>1062</v>
      </c>
      <c r="BT47" t="str">
        <f>HYPERLINK("https%3A%2F%2Fwww.webofscience.com%2Fwos%2Fwoscc%2Ffull-record%2FWOS:000601330800021","View Full Record in Web of Science")</f>
        <v>View Full Record in Web of Science</v>
      </c>
    </row>
    <row r="48" spans="1:72" x14ac:dyDescent="0.25">
      <c r="A48" t="s">
        <v>72</v>
      </c>
      <c r="B48" t="s">
        <v>1063</v>
      </c>
      <c r="C48" t="s">
        <v>74</v>
      </c>
      <c r="D48" t="s">
        <v>74</v>
      </c>
      <c r="E48" t="s">
        <v>74</v>
      </c>
      <c r="F48" t="s">
        <v>1064</v>
      </c>
      <c r="G48" t="s">
        <v>74</v>
      </c>
      <c r="H48" t="s">
        <v>74</v>
      </c>
      <c r="I48" t="s">
        <v>1065</v>
      </c>
      <c r="J48" t="s">
        <v>1066</v>
      </c>
      <c r="K48" t="s">
        <v>74</v>
      </c>
      <c r="L48" t="s">
        <v>74</v>
      </c>
      <c r="M48" t="s">
        <v>78</v>
      </c>
      <c r="N48" t="s">
        <v>133</v>
      </c>
      <c r="O48" t="s">
        <v>74</v>
      </c>
      <c r="P48" t="s">
        <v>74</v>
      </c>
      <c r="Q48" t="s">
        <v>74</v>
      </c>
      <c r="R48" t="s">
        <v>74</v>
      </c>
      <c r="S48" t="s">
        <v>74</v>
      </c>
      <c r="T48" t="s">
        <v>1067</v>
      </c>
      <c r="U48" t="s">
        <v>74</v>
      </c>
      <c r="V48" t="s">
        <v>1068</v>
      </c>
      <c r="W48" t="s">
        <v>74</v>
      </c>
      <c r="X48" t="s">
        <v>74</v>
      </c>
      <c r="Y48" t="s">
        <v>74</v>
      </c>
      <c r="Z48" t="s">
        <v>74</v>
      </c>
      <c r="AA48" t="s">
        <v>1069</v>
      </c>
      <c r="AB48" t="s">
        <v>1070</v>
      </c>
      <c r="AC48" t="s">
        <v>74</v>
      </c>
      <c r="AD48" t="s">
        <v>74</v>
      </c>
      <c r="AE48" t="s">
        <v>74</v>
      </c>
      <c r="AF48" t="s">
        <v>74</v>
      </c>
      <c r="AG48">
        <v>79</v>
      </c>
      <c r="AH48">
        <v>0</v>
      </c>
      <c r="AI48">
        <v>0</v>
      </c>
      <c r="AJ48">
        <v>0</v>
      </c>
      <c r="AK48">
        <v>2</v>
      </c>
      <c r="AL48" t="s">
        <v>1071</v>
      </c>
      <c r="AM48" t="s">
        <v>1072</v>
      </c>
      <c r="AN48" t="s">
        <v>1073</v>
      </c>
      <c r="AO48" t="s">
        <v>1074</v>
      </c>
      <c r="AP48" t="s">
        <v>1075</v>
      </c>
      <c r="AQ48" t="s">
        <v>74</v>
      </c>
      <c r="AR48" t="s">
        <v>1076</v>
      </c>
      <c r="AS48" t="s">
        <v>1077</v>
      </c>
      <c r="AT48" t="s">
        <v>374</v>
      </c>
      <c r="AU48">
        <v>2020</v>
      </c>
      <c r="AV48">
        <v>15</v>
      </c>
      <c r="AW48">
        <v>1</v>
      </c>
      <c r="AX48" t="s">
        <v>74</v>
      </c>
      <c r="AY48" t="s">
        <v>74</v>
      </c>
      <c r="AZ48" t="s">
        <v>74</v>
      </c>
      <c r="BA48" t="s">
        <v>74</v>
      </c>
      <c r="BB48">
        <v>104</v>
      </c>
      <c r="BC48">
        <v>122</v>
      </c>
      <c r="BD48" t="s">
        <v>74</v>
      </c>
      <c r="BE48" t="s">
        <v>1078</v>
      </c>
      <c r="BF48" t="str">
        <f>HYPERLINK("http://dx.doi.org/10.1163/1872471X-11411100","http://dx.doi.org/10.1163/1872471X-11411100")</f>
        <v>http://dx.doi.org/10.1163/1872471X-11411100</v>
      </c>
      <c r="BG48" t="s">
        <v>74</v>
      </c>
      <c r="BH48" t="s">
        <v>74</v>
      </c>
      <c r="BI48">
        <v>19</v>
      </c>
      <c r="BJ48" t="s">
        <v>1079</v>
      </c>
      <c r="BK48" t="s">
        <v>97</v>
      </c>
      <c r="BL48" t="s">
        <v>1079</v>
      </c>
      <c r="BM48" t="s">
        <v>1080</v>
      </c>
      <c r="BN48" t="s">
        <v>74</v>
      </c>
      <c r="BO48" t="s">
        <v>74</v>
      </c>
      <c r="BP48" t="s">
        <v>74</v>
      </c>
      <c r="BQ48" t="s">
        <v>74</v>
      </c>
      <c r="BR48" t="s">
        <v>100</v>
      </c>
      <c r="BS48" t="s">
        <v>1081</v>
      </c>
      <c r="BT48" t="str">
        <f>HYPERLINK("https%3A%2F%2Fwww.webofscience.com%2Fwos%2Fwoscc%2Ffull-record%2FWOS:000607738800005","View Full Record in Web of Science")</f>
        <v>View Full Record in Web of Science</v>
      </c>
    </row>
    <row r="49" spans="1:72" x14ac:dyDescent="0.25">
      <c r="A49" t="s">
        <v>72</v>
      </c>
      <c r="B49" t="s">
        <v>1082</v>
      </c>
      <c r="C49" t="s">
        <v>74</v>
      </c>
      <c r="D49" t="s">
        <v>74</v>
      </c>
      <c r="E49" t="s">
        <v>74</v>
      </c>
      <c r="F49" t="s">
        <v>1083</v>
      </c>
      <c r="G49" t="s">
        <v>74</v>
      </c>
      <c r="H49" t="s">
        <v>74</v>
      </c>
      <c r="I49" t="s">
        <v>1084</v>
      </c>
      <c r="J49" t="s">
        <v>1085</v>
      </c>
      <c r="K49" t="s">
        <v>74</v>
      </c>
      <c r="L49" t="s">
        <v>74</v>
      </c>
      <c r="M49" t="s">
        <v>78</v>
      </c>
      <c r="N49" t="s">
        <v>133</v>
      </c>
      <c r="O49" t="s">
        <v>74</v>
      </c>
      <c r="P49" t="s">
        <v>74</v>
      </c>
      <c r="Q49" t="s">
        <v>74</v>
      </c>
      <c r="R49" t="s">
        <v>74</v>
      </c>
      <c r="S49" t="s">
        <v>74</v>
      </c>
      <c r="T49" t="s">
        <v>1086</v>
      </c>
      <c r="U49" t="s">
        <v>1087</v>
      </c>
      <c r="V49" t="s">
        <v>1088</v>
      </c>
      <c r="W49" t="s">
        <v>1089</v>
      </c>
      <c r="X49" t="s">
        <v>1090</v>
      </c>
      <c r="Y49" t="s">
        <v>1091</v>
      </c>
      <c r="Z49" t="s">
        <v>1092</v>
      </c>
      <c r="AA49" t="s">
        <v>1093</v>
      </c>
      <c r="AB49" t="s">
        <v>1094</v>
      </c>
      <c r="AC49" t="s">
        <v>74</v>
      </c>
      <c r="AD49" t="s">
        <v>74</v>
      </c>
      <c r="AE49" t="s">
        <v>74</v>
      </c>
      <c r="AF49" t="s">
        <v>74</v>
      </c>
      <c r="AG49">
        <v>115</v>
      </c>
      <c r="AH49">
        <v>3</v>
      </c>
      <c r="AI49">
        <v>3</v>
      </c>
      <c r="AJ49">
        <v>1</v>
      </c>
      <c r="AK49">
        <v>10</v>
      </c>
      <c r="AL49" t="s">
        <v>113</v>
      </c>
      <c r="AM49" t="s">
        <v>114</v>
      </c>
      <c r="AN49" t="s">
        <v>115</v>
      </c>
      <c r="AO49" t="s">
        <v>1095</v>
      </c>
      <c r="AP49" t="s">
        <v>1096</v>
      </c>
      <c r="AQ49" t="s">
        <v>74</v>
      </c>
      <c r="AR49" t="s">
        <v>1097</v>
      </c>
      <c r="AS49" t="s">
        <v>1098</v>
      </c>
      <c r="AT49" t="s">
        <v>589</v>
      </c>
      <c r="AU49">
        <v>2020</v>
      </c>
      <c r="AV49">
        <v>29</v>
      </c>
      <c r="AW49">
        <v>1</v>
      </c>
      <c r="AX49" t="s">
        <v>74</v>
      </c>
      <c r="AY49" t="s">
        <v>74</v>
      </c>
      <c r="AZ49" t="s">
        <v>74</v>
      </c>
      <c r="BA49" t="s">
        <v>74</v>
      </c>
      <c r="BB49">
        <v>27</v>
      </c>
      <c r="BC49">
        <v>45</v>
      </c>
      <c r="BD49" t="s">
        <v>74</v>
      </c>
      <c r="BE49" t="s">
        <v>1099</v>
      </c>
      <c r="BF49" t="str">
        <f>HYPERLINK("http://dx.doi.org/10.1080/1067828X.2020.1805839","http://dx.doi.org/10.1080/1067828X.2020.1805839")</f>
        <v>http://dx.doi.org/10.1080/1067828X.2020.1805839</v>
      </c>
      <c r="BG49" t="s">
        <v>74</v>
      </c>
      <c r="BH49" t="s">
        <v>1100</v>
      </c>
      <c r="BI49">
        <v>19</v>
      </c>
      <c r="BJ49" t="s">
        <v>793</v>
      </c>
      <c r="BK49" t="s">
        <v>124</v>
      </c>
      <c r="BL49" t="s">
        <v>793</v>
      </c>
      <c r="BM49" t="s">
        <v>1101</v>
      </c>
      <c r="BN49" t="s">
        <v>74</v>
      </c>
      <c r="BO49" t="s">
        <v>74</v>
      </c>
      <c r="BP49" t="s">
        <v>74</v>
      </c>
      <c r="BQ49" t="s">
        <v>74</v>
      </c>
      <c r="BR49" t="s">
        <v>100</v>
      </c>
      <c r="BS49" t="s">
        <v>1102</v>
      </c>
      <c r="BT49" t="str">
        <f>HYPERLINK("https%3A%2F%2Fwww.webofscience.com%2Fwos%2Fwoscc%2Ffull-record%2FWOS:000561923300001","View Full Record in Web of Science")</f>
        <v>View Full Record in Web of Science</v>
      </c>
    </row>
    <row r="50" spans="1:72" x14ac:dyDescent="0.25">
      <c r="A50" t="s">
        <v>72</v>
      </c>
      <c r="B50" t="s">
        <v>1103</v>
      </c>
      <c r="C50" t="s">
        <v>74</v>
      </c>
      <c r="D50" t="s">
        <v>74</v>
      </c>
      <c r="E50" t="s">
        <v>74</v>
      </c>
      <c r="F50" t="s">
        <v>1104</v>
      </c>
      <c r="G50" t="s">
        <v>74</v>
      </c>
      <c r="H50" t="s">
        <v>74</v>
      </c>
      <c r="I50" t="s">
        <v>1105</v>
      </c>
      <c r="J50" t="s">
        <v>1106</v>
      </c>
      <c r="K50" t="s">
        <v>74</v>
      </c>
      <c r="L50" t="s">
        <v>74</v>
      </c>
      <c r="M50" t="s">
        <v>738</v>
      </c>
      <c r="N50" t="s">
        <v>133</v>
      </c>
      <c r="O50" t="s">
        <v>74</v>
      </c>
      <c r="P50" t="s">
        <v>74</v>
      </c>
      <c r="Q50" t="s">
        <v>74</v>
      </c>
      <c r="R50" t="s">
        <v>74</v>
      </c>
      <c r="S50" t="s">
        <v>74</v>
      </c>
      <c r="T50" t="s">
        <v>1107</v>
      </c>
      <c r="U50" t="s">
        <v>74</v>
      </c>
      <c r="V50" t="s">
        <v>1108</v>
      </c>
      <c r="W50" t="s">
        <v>1109</v>
      </c>
      <c r="X50" t="s">
        <v>1110</v>
      </c>
      <c r="Y50" t="s">
        <v>1111</v>
      </c>
      <c r="Z50" t="s">
        <v>1112</v>
      </c>
      <c r="AA50" t="s">
        <v>1113</v>
      </c>
      <c r="AB50" t="s">
        <v>74</v>
      </c>
      <c r="AC50" t="s">
        <v>74</v>
      </c>
      <c r="AD50" t="s">
        <v>74</v>
      </c>
      <c r="AE50" t="s">
        <v>74</v>
      </c>
      <c r="AF50" t="s">
        <v>74</v>
      </c>
      <c r="AG50">
        <v>22</v>
      </c>
      <c r="AH50">
        <v>0</v>
      </c>
      <c r="AI50">
        <v>0</v>
      </c>
      <c r="AJ50">
        <v>1</v>
      </c>
      <c r="AK50">
        <v>5</v>
      </c>
      <c r="AL50" t="s">
        <v>1114</v>
      </c>
      <c r="AM50" t="s">
        <v>1115</v>
      </c>
      <c r="AN50" t="s">
        <v>1116</v>
      </c>
      <c r="AO50" t="s">
        <v>1117</v>
      </c>
      <c r="AP50" t="s">
        <v>1118</v>
      </c>
      <c r="AQ50" t="s">
        <v>74</v>
      </c>
      <c r="AR50" t="s">
        <v>1119</v>
      </c>
      <c r="AS50" t="s">
        <v>1120</v>
      </c>
      <c r="AT50" t="s">
        <v>846</v>
      </c>
      <c r="AU50">
        <v>2020</v>
      </c>
      <c r="AV50">
        <v>66</v>
      </c>
      <c r="AW50" t="s">
        <v>74</v>
      </c>
      <c r="AX50" t="s">
        <v>74</v>
      </c>
      <c r="AY50" t="s">
        <v>74</v>
      </c>
      <c r="AZ50" t="s">
        <v>74</v>
      </c>
      <c r="BA50" t="s">
        <v>74</v>
      </c>
      <c r="BB50">
        <v>318</v>
      </c>
      <c r="BC50">
        <v>331</v>
      </c>
      <c r="BD50" t="s">
        <v>74</v>
      </c>
      <c r="BE50" t="s">
        <v>1121</v>
      </c>
      <c r="BF50" t="str">
        <f>HYPERLINK("http://dx.doi.org/10.17223/19986645/66/18","http://dx.doi.org/10.17223/19986645/66/18")</f>
        <v>http://dx.doi.org/10.17223/19986645/66/18</v>
      </c>
      <c r="BG50" t="s">
        <v>74</v>
      </c>
      <c r="BH50" t="s">
        <v>74</v>
      </c>
      <c r="BI50">
        <v>14</v>
      </c>
      <c r="BJ50" t="s">
        <v>1122</v>
      </c>
      <c r="BK50" t="s">
        <v>149</v>
      </c>
      <c r="BL50" t="s">
        <v>1123</v>
      </c>
      <c r="BM50" t="s">
        <v>1124</v>
      </c>
      <c r="BN50" t="s">
        <v>74</v>
      </c>
      <c r="BO50" t="s">
        <v>1125</v>
      </c>
      <c r="BP50" t="s">
        <v>74</v>
      </c>
      <c r="BQ50" t="s">
        <v>74</v>
      </c>
      <c r="BR50" t="s">
        <v>100</v>
      </c>
      <c r="BS50" t="s">
        <v>1126</v>
      </c>
      <c r="BT50" t="str">
        <f>HYPERLINK("https%3A%2F%2Fwww.webofscience.com%2Fwos%2Fwoscc%2Ffull-record%2FWOS:000582555900018","View Full Record in Web of Science")</f>
        <v>View Full Record in Web of Science</v>
      </c>
    </row>
    <row r="51" spans="1:72" x14ac:dyDescent="0.25">
      <c r="A51" t="s">
        <v>72</v>
      </c>
      <c r="B51" t="s">
        <v>1127</v>
      </c>
      <c r="C51" t="s">
        <v>74</v>
      </c>
      <c r="D51" t="s">
        <v>74</v>
      </c>
      <c r="E51" t="s">
        <v>74</v>
      </c>
      <c r="F51" t="s">
        <v>1128</v>
      </c>
      <c r="G51" t="s">
        <v>74</v>
      </c>
      <c r="H51" t="s">
        <v>74</v>
      </c>
      <c r="I51" t="s">
        <v>1129</v>
      </c>
      <c r="J51" t="s">
        <v>1130</v>
      </c>
      <c r="K51" t="s">
        <v>74</v>
      </c>
      <c r="L51" t="s">
        <v>74</v>
      </c>
      <c r="M51" t="s">
        <v>78</v>
      </c>
      <c r="N51" t="s">
        <v>133</v>
      </c>
      <c r="O51" t="s">
        <v>74</v>
      </c>
      <c r="P51" t="s">
        <v>74</v>
      </c>
      <c r="Q51" t="s">
        <v>74</v>
      </c>
      <c r="R51" t="s">
        <v>74</v>
      </c>
      <c r="S51" t="s">
        <v>74</v>
      </c>
      <c r="T51" t="s">
        <v>1131</v>
      </c>
      <c r="U51" t="s">
        <v>1132</v>
      </c>
      <c r="V51" t="s">
        <v>1133</v>
      </c>
      <c r="W51" t="s">
        <v>1134</v>
      </c>
      <c r="X51" t="s">
        <v>1135</v>
      </c>
      <c r="Y51" t="s">
        <v>1136</v>
      </c>
      <c r="Z51" t="s">
        <v>1137</v>
      </c>
      <c r="AA51" t="s">
        <v>1138</v>
      </c>
      <c r="AB51" t="s">
        <v>1139</v>
      </c>
      <c r="AC51" t="s">
        <v>1140</v>
      </c>
      <c r="AD51" t="s">
        <v>1140</v>
      </c>
      <c r="AE51" t="s">
        <v>1141</v>
      </c>
      <c r="AF51" t="s">
        <v>74</v>
      </c>
      <c r="AG51">
        <v>46</v>
      </c>
      <c r="AH51">
        <v>4</v>
      </c>
      <c r="AI51">
        <v>4</v>
      </c>
      <c r="AJ51">
        <v>0</v>
      </c>
      <c r="AK51">
        <v>6</v>
      </c>
      <c r="AL51" t="s">
        <v>583</v>
      </c>
      <c r="AM51" t="s">
        <v>114</v>
      </c>
      <c r="AN51" t="s">
        <v>584</v>
      </c>
      <c r="AO51" t="s">
        <v>1142</v>
      </c>
      <c r="AP51" t="s">
        <v>1143</v>
      </c>
      <c r="AQ51" t="s">
        <v>74</v>
      </c>
      <c r="AR51" t="s">
        <v>1144</v>
      </c>
      <c r="AS51" t="s">
        <v>1145</v>
      </c>
      <c r="AT51" t="s">
        <v>589</v>
      </c>
      <c r="AU51">
        <v>2021</v>
      </c>
      <c r="AV51">
        <v>28</v>
      </c>
      <c r="AW51">
        <v>1</v>
      </c>
      <c r="AX51" t="s">
        <v>74</v>
      </c>
      <c r="AY51" t="s">
        <v>74</v>
      </c>
      <c r="AZ51" t="s">
        <v>444</v>
      </c>
      <c r="BA51" t="s">
        <v>74</v>
      </c>
      <c r="BB51">
        <v>26</v>
      </c>
      <c r="BC51">
        <v>35</v>
      </c>
      <c r="BD51" t="s">
        <v>74</v>
      </c>
      <c r="BE51" t="s">
        <v>1146</v>
      </c>
      <c r="BF51" t="str">
        <f>HYPERLINK("http://dx.doi.org/10.1080/09687637.2020.1763917","http://dx.doi.org/10.1080/09687637.2020.1763917")</f>
        <v>http://dx.doi.org/10.1080/09687637.2020.1763917</v>
      </c>
      <c r="BG51" t="s">
        <v>74</v>
      </c>
      <c r="BH51" t="s">
        <v>1147</v>
      </c>
      <c r="BI51">
        <v>10</v>
      </c>
      <c r="BJ51" t="s">
        <v>793</v>
      </c>
      <c r="BK51" t="s">
        <v>124</v>
      </c>
      <c r="BL51" t="s">
        <v>793</v>
      </c>
      <c r="BM51" t="s">
        <v>1148</v>
      </c>
      <c r="BN51" t="s">
        <v>74</v>
      </c>
      <c r="BO51" t="s">
        <v>1149</v>
      </c>
      <c r="BP51" t="s">
        <v>74</v>
      </c>
      <c r="BQ51" t="s">
        <v>74</v>
      </c>
      <c r="BR51" t="s">
        <v>100</v>
      </c>
      <c r="BS51" t="s">
        <v>1150</v>
      </c>
      <c r="BT51" t="str">
        <f>HYPERLINK("https%3A%2F%2Fwww.webofscience.com%2Fwos%2Fwoscc%2Ffull-record%2FWOS:000543925200001","View Full Record in Web of Science")</f>
        <v>View Full Record in Web of Science</v>
      </c>
    </row>
    <row r="52" spans="1:72" x14ac:dyDescent="0.25">
      <c r="A52" t="s">
        <v>72</v>
      </c>
      <c r="B52" t="s">
        <v>1151</v>
      </c>
      <c r="C52" t="s">
        <v>74</v>
      </c>
      <c r="D52" t="s">
        <v>74</v>
      </c>
      <c r="E52" t="s">
        <v>74</v>
      </c>
      <c r="F52" t="s">
        <v>1152</v>
      </c>
      <c r="G52" t="s">
        <v>74</v>
      </c>
      <c r="H52" t="s">
        <v>74</v>
      </c>
      <c r="I52" t="s">
        <v>1153</v>
      </c>
      <c r="J52" t="s">
        <v>1154</v>
      </c>
      <c r="K52" t="s">
        <v>74</v>
      </c>
      <c r="L52" t="s">
        <v>74</v>
      </c>
      <c r="M52" t="s">
        <v>985</v>
      </c>
      <c r="N52" t="s">
        <v>133</v>
      </c>
      <c r="O52" t="s">
        <v>74</v>
      </c>
      <c r="P52" t="s">
        <v>74</v>
      </c>
      <c r="Q52" t="s">
        <v>74</v>
      </c>
      <c r="R52" t="s">
        <v>74</v>
      </c>
      <c r="S52" t="s">
        <v>74</v>
      </c>
      <c r="T52" t="s">
        <v>1155</v>
      </c>
      <c r="U52" t="s">
        <v>74</v>
      </c>
      <c r="V52" t="s">
        <v>1156</v>
      </c>
      <c r="W52" t="s">
        <v>1157</v>
      </c>
      <c r="X52" t="s">
        <v>1158</v>
      </c>
      <c r="Y52" t="s">
        <v>1159</v>
      </c>
      <c r="Z52" t="s">
        <v>74</v>
      </c>
      <c r="AA52" t="s">
        <v>74</v>
      </c>
      <c r="AB52" t="s">
        <v>74</v>
      </c>
      <c r="AC52" t="s">
        <v>74</v>
      </c>
      <c r="AD52" t="s">
        <v>74</v>
      </c>
      <c r="AE52" t="s">
        <v>74</v>
      </c>
      <c r="AF52" t="s">
        <v>74</v>
      </c>
      <c r="AG52">
        <v>28</v>
      </c>
      <c r="AH52">
        <v>0</v>
      </c>
      <c r="AI52">
        <v>0</v>
      </c>
      <c r="AJ52">
        <v>0</v>
      </c>
      <c r="AK52">
        <v>0</v>
      </c>
      <c r="AL52" t="s">
        <v>1160</v>
      </c>
      <c r="AM52" t="s">
        <v>347</v>
      </c>
      <c r="AN52" t="s">
        <v>1161</v>
      </c>
      <c r="AO52" t="s">
        <v>1162</v>
      </c>
      <c r="AP52" t="s">
        <v>74</v>
      </c>
      <c r="AQ52" t="s">
        <v>74</v>
      </c>
      <c r="AR52" t="s">
        <v>1163</v>
      </c>
      <c r="AS52" t="s">
        <v>1164</v>
      </c>
      <c r="AT52" t="s">
        <v>1165</v>
      </c>
      <c r="AU52">
        <v>2020</v>
      </c>
      <c r="AV52" t="s">
        <v>74</v>
      </c>
      <c r="AW52">
        <v>2</v>
      </c>
      <c r="AX52" t="s">
        <v>74</v>
      </c>
      <c r="AY52" t="s">
        <v>74</v>
      </c>
      <c r="AZ52" t="s">
        <v>74</v>
      </c>
      <c r="BA52" t="s">
        <v>74</v>
      </c>
      <c r="BB52">
        <v>379</v>
      </c>
      <c r="BC52">
        <v>395</v>
      </c>
      <c r="BD52" t="s">
        <v>74</v>
      </c>
      <c r="BE52" t="s">
        <v>74</v>
      </c>
      <c r="BF52" t="s">
        <v>74</v>
      </c>
      <c r="BG52" t="s">
        <v>74</v>
      </c>
      <c r="BH52" t="s">
        <v>74</v>
      </c>
      <c r="BI52">
        <v>17</v>
      </c>
      <c r="BJ52" t="s">
        <v>265</v>
      </c>
      <c r="BK52" t="s">
        <v>97</v>
      </c>
      <c r="BL52" t="s">
        <v>265</v>
      </c>
      <c r="BM52" t="s">
        <v>1166</v>
      </c>
      <c r="BN52" t="s">
        <v>74</v>
      </c>
      <c r="BO52" t="s">
        <v>74</v>
      </c>
      <c r="BP52" t="s">
        <v>74</v>
      </c>
      <c r="BQ52" t="s">
        <v>74</v>
      </c>
      <c r="BR52" t="s">
        <v>100</v>
      </c>
      <c r="BS52" t="s">
        <v>1167</v>
      </c>
      <c r="BT52" t="str">
        <f>HYPERLINK("https%3A%2F%2Fwww.webofscience.com%2Fwos%2Fwoscc%2Ffull-record%2FWOS:000579533500004","View Full Record in Web of Science")</f>
        <v>View Full Record in Web of Science</v>
      </c>
    </row>
    <row r="53" spans="1:72" x14ac:dyDescent="0.25">
      <c r="A53" t="s">
        <v>72</v>
      </c>
      <c r="B53" t="s">
        <v>1063</v>
      </c>
      <c r="C53" t="s">
        <v>74</v>
      </c>
      <c r="D53" t="s">
        <v>74</v>
      </c>
      <c r="E53" t="s">
        <v>74</v>
      </c>
      <c r="F53" t="s">
        <v>1064</v>
      </c>
      <c r="G53" t="s">
        <v>74</v>
      </c>
      <c r="H53" t="s">
        <v>74</v>
      </c>
      <c r="I53" t="s">
        <v>1168</v>
      </c>
      <c r="J53" t="s">
        <v>1169</v>
      </c>
      <c r="K53" t="s">
        <v>74</v>
      </c>
      <c r="L53" t="s">
        <v>74</v>
      </c>
      <c r="M53" t="s">
        <v>78</v>
      </c>
      <c r="N53" t="s">
        <v>133</v>
      </c>
      <c r="O53" t="s">
        <v>74</v>
      </c>
      <c r="P53" t="s">
        <v>74</v>
      </c>
      <c r="Q53" t="s">
        <v>74</v>
      </c>
      <c r="R53" t="s">
        <v>74</v>
      </c>
      <c r="S53" t="s">
        <v>74</v>
      </c>
      <c r="T53" t="s">
        <v>1170</v>
      </c>
      <c r="U53" t="s">
        <v>74</v>
      </c>
      <c r="V53" t="s">
        <v>1171</v>
      </c>
      <c r="W53" t="s">
        <v>1172</v>
      </c>
      <c r="X53" t="s">
        <v>364</v>
      </c>
      <c r="Y53" t="s">
        <v>1173</v>
      </c>
      <c r="Z53" t="s">
        <v>74</v>
      </c>
      <c r="AA53" t="s">
        <v>1069</v>
      </c>
      <c r="AB53" t="s">
        <v>1070</v>
      </c>
      <c r="AC53" t="s">
        <v>74</v>
      </c>
      <c r="AD53" t="s">
        <v>74</v>
      </c>
      <c r="AE53" t="s">
        <v>74</v>
      </c>
      <c r="AF53" t="s">
        <v>74</v>
      </c>
      <c r="AG53">
        <v>77</v>
      </c>
      <c r="AH53">
        <v>1</v>
      </c>
      <c r="AI53">
        <v>1</v>
      </c>
      <c r="AJ53">
        <v>0</v>
      </c>
      <c r="AK53">
        <v>2</v>
      </c>
      <c r="AL53" t="s">
        <v>1174</v>
      </c>
      <c r="AM53" t="s">
        <v>1175</v>
      </c>
      <c r="AN53" t="s">
        <v>1176</v>
      </c>
      <c r="AO53" t="s">
        <v>1177</v>
      </c>
      <c r="AP53" t="s">
        <v>1178</v>
      </c>
      <c r="AQ53" t="s">
        <v>74</v>
      </c>
      <c r="AR53" t="s">
        <v>1169</v>
      </c>
      <c r="AS53" t="s">
        <v>1179</v>
      </c>
      <c r="AT53" t="s">
        <v>508</v>
      </c>
      <c r="AU53">
        <v>2020</v>
      </c>
      <c r="AV53">
        <v>14</v>
      </c>
      <c r="AW53">
        <v>1</v>
      </c>
      <c r="AX53" t="s">
        <v>74</v>
      </c>
      <c r="AY53" t="s">
        <v>74</v>
      </c>
      <c r="AZ53" t="s">
        <v>74</v>
      </c>
      <c r="BA53" t="s">
        <v>74</v>
      </c>
      <c r="BB53">
        <v>57</v>
      </c>
      <c r="BC53">
        <v>77</v>
      </c>
      <c r="BD53" t="s">
        <v>74</v>
      </c>
      <c r="BE53" t="s">
        <v>1180</v>
      </c>
      <c r="BF53" t="str">
        <f>HYPERLINK("http://dx.doi.org/10.3167/asp.2020.140106","http://dx.doi.org/10.3167/asp.2020.140106")</f>
        <v>http://dx.doi.org/10.3167/asp.2020.140106</v>
      </c>
      <c r="BG53" t="s">
        <v>74</v>
      </c>
      <c r="BH53" t="s">
        <v>74</v>
      </c>
      <c r="BI53">
        <v>21</v>
      </c>
      <c r="BJ53" t="s">
        <v>265</v>
      </c>
      <c r="BK53" t="s">
        <v>149</v>
      </c>
      <c r="BL53" t="s">
        <v>265</v>
      </c>
      <c r="BM53" t="s">
        <v>1181</v>
      </c>
      <c r="BN53" t="s">
        <v>74</v>
      </c>
      <c r="BO53" t="s">
        <v>151</v>
      </c>
      <c r="BP53" t="s">
        <v>74</v>
      </c>
      <c r="BQ53" t="s">
        <v>74</v>
      </c>
      <c r="BR53" t="s">
        <v>100</v>
      </c>
      <c r="BS53" t="s">
        <v>1182</v>
      </c>
      <c r="BT53" t="str">
        <f>HYPERLINK("https%3A%2F%2Fwww.webofscience.com%2Fwos%2Fwoscc%2Ffull-record%2FWOS:000560875800006","View Full Record in Web of Science")</f>
        <v>View Full Record in Web of Science</v>
      </c>
    </row>
    <row r="54" spans="1:72" x14ac:dyDescent="0.25">
      <c r="A54" t="s">
        <v>72</v>
      </c>
      <c r="B54" t="s">
        <v>1183</v>
      </c>
      <c r="C54" t="s">
        <v>74</v>
      </c>
      <c r="D54" t="s">
        <v>74</v>
      </c>
      <c r="E54" t="s">
        <v>74</v>
      </c>
      <c r="F54" t="s">
        <v>1184</v>
      </c>
      <c r="G54" t="s">
        <v>74</v>
      </c>
      <c r="H54" t="s">
        <v>74</v>
      </c>
      <c r="I54" t="s">
        <v>1185</v>
      </c>
      <c r="J54" t="s">
        <v>1186</v>
      </c>
      <c r="K54" t="s">
        <v>74</v>
      </c>
      <c r="L54" t="s">
        <v>74</v>
      </c>
      <c r="M54" t="s">
        <v>78</v>
      </c>
      <c r="N54" t="s">
        <v>133</v>
      </c>
      <c r="O54" t="s">
        <v>74</v>
      </c>
      <c r="P54" t="s">
        <v>74</v>
      </c>
      <c r="Q54" t="s">
        <v>74</v>
      </c>
      <c r="R54" t="s">
        <v>74</v>
      </c>
      <c r="S54" t="s">
        <v>74</v>
      </c>
      <c r="T54" t="s">
        <v>1187</v>
      </c>
      <c r="U54" t="s">
        <v>1188</v>
      </c>
      <c r="V54" t="s">
        <v>1189</v>
      </c>
      <c r="W54" t="s">
        <v>1190</v>
      </c>
      <c r="X54" t="s">
        <v>1191</v>
      </c>
      <c r="Y54" t="s">
        <v>1192</v>
      </c>
      <c r="Z54" t="s">
        <v>1193</v>
      </c>
      <c r="AA54" t="s">
        <v>1194</v>
      </c>
      <c r="AB54" t="s">
        <v>1195</v>
      </c>
      <c r="AC54" t="s">
        <v>1196</v>
      </c>
      <c r="AD54" t="s">
        <v>1197</v>
      </c>
      <c r="AE54" t="s">
        <v>1198</v>
      </c>
      <c r="AF54" t="s">
        <v>74</v>
      </c>
      <c r="AG54">
        <v>77</v>
      </c>
      <c r="AH54">
        <v>8</v>
      </c>
      <c r="AI54">
        <v>8</v>
      </c>
      <c r="AJ54">
        <v>0</v>
      </c>
      <c r="AK54">
        <v>11</v>
      </c>
      <c r="AL54" t="s">
        <v>1199</v>
      </c>
      <c r="AM54" t="s">
        <v>1200</v>
      </c>
      <c r="AN54" t="s">
        <v>1201</v>
      </c>
      <c r="AO54" t="s">
        <v>1202</v>
      </c>
      <c r="AP54" t="s">
        <v>1203</v>
      </c>
      <c r="AQ54" t="s">
        <v>74</v>
      </c>
      <c r="AR54" t="s">
        <v>1204</v>
      </c>
      <c r="AS54" t="s">
        <v>1205</v>
      </c>
      <c r="AT54" t="s">
        <v>508</v>
      </c>
      <c r="AU54">
        <v>2020</v>
      </c>
      <c r="AV54">
        <v>50</v>
      </c>
      <c r="AW54">
        <v>1</v>
      </c>
      <c r="AX54" t="s">
        <v>74</v>
      </c>
      <c r="AY54" t="s">
        <v>74</v>
      </c>
      <c r="AZ54" t="s">
        <v>74</v>
      </c>
      <c r="BA54" t="s">
        <v>74</v>
      </c>
      <c r="BB54">
        <v>33</v>
      </c>
      <c r="BC54">
        <v>51</v>
      </c>
      <c r="BD54" t="s">
        <v>74</v>
      </c>
      <c r="BE54" t="s">
        <v>1206</v>
      </c>
      <c r="BF54" t="str">
        <f>HYPERLINK("http://dx.doi.org/10.1017/ipo.2019.15","http://dx.doi.org/10.1017/ipo.2019.15")</f>
        <v>http://dx.doi.org/10.1017/ipo.2019.15</v>
      </c>
      <c r="BG54" t="s">
        <v>74</v>
      </c>
      <c r="BH54" t="s">
        <v>74</v>
      </c>
      <c r="BI54">
        <v>19</v>
      </c>
      <c r="BJ54" t="s">
        <v>1207</v>
      </c>
      <c r="BK54" t="s">
        <v>149</v>
      </c>
      <c r="BL54" t="s">
        <v>378</v>
      </c>
      <c r="BM54" t="s">
        <v>1208</v>
      </c>
      <c r="BN54" t="s">
        <v>74</v>
      </c>
      <c r="BO54" t="s">
        <v>74</v>
      </c>
      <c r="BP54" t="s">
        <v>74</v>
      </c>
      <c r="BQ54" t="s">
        <v>74</v>
      </c>
      <c r="BR54" t="s">
        <v>100</v>
      </c>
      <c r="BS54" t="s">
        <v>1209</v>
      </c>
      <c r="BT54" t="str">
        <f>HYPERLINK("https%3A%2F%2Fwww.webofscience.com%2Fwos%2Fwoscc%2Ffull-record%2FWOS:000514226300003","View Full Record in Web of Science")</f>
        <v>View Full Record in Web of Science</v>
      </c>
    </row>
    <row r="55" spans="1:72" x14ac:dyDescent="0.25">
      <c r="A55" t="s">
        <v>72</v>
      </c>
      <c r="B55" t="s">
        <v>1210</v>
      </c>
      <c r="C55" t="s">
        <v>74</v>
      </c>
      <c r="D55" t="s">
        <v>74</v>
      </c>
      <c r="E55" t="s">
        <v>74</v>
      </c>
      <c r="F55" t="s">
        <v>1211</v>
      </c>
      <c r="G55" t="s">
        <v>74</v>
      </c>
      <c r="H55" t="s">
        <v>74</v>
      </c>
      <c r="I55" t="s">
        <v>1212</v>
      </c>
      <c r="J55" t="s">
        <v>1213</v>
      </c>
      <c r="K55" t="s">
        <v>74</v>
      </c>
      <c r="L55" t="s">
        <v>74</v>
      </c>
      <c r="M55" t="s">
        <v>78</v>
      </c>
      <c r="N55" t="s">
        <v>133</v>
      </c>
      <c r="O55" t="s">
        <v>74</v>
      </c>
      <c r="P55" t="s">
        <v>74</v>
      </c>
      <c r="Q55" t="s">
        <v>74</v>
      </c>
      <c r="R55" t="s">
        <v>74</v>
      </c>
      <c r="S55" t="s">
        <v>74</v>
      </c>
      <c r="T55" t="s">
        <v>1214</v>
      </c>
      <c r="U55" t="s">
        <v>1215</v>
      </c>
      <c r="V55" t="s">
        <v>1216</v>
      </c>
      <c r="W55" t="s">
        <v>1217</v>
      </c>
      <c r="X55" t="s">
        <v>1218</v>
      </c>
      <c r="Y55" t="s">
        <v>1219</v>
      </c>
      <c r="Z55" t="s">
        <v>413</v>
      </c>
      <c r="AA55" t="s">
        <v>1220</v>
      </c>
      <c r="AB55" t="s">
        <v>1221</v>
      </c>
      <c r="AC55" t="s">
        <v>1222</v>
      </c>
      <c r="AD55" t="s">
        <v>1223</v>
      </c>
      <c r="AE55" t="s">
        <v>1224</v>
      </c>
      <c r="AF55" t="s">
        <v>74</v>
      </c>
      <c r="AG55">
        <v>103</v>
      </c>
      <c r="AH55">
        <v>4</v>
      </c>
      <c r="AI55">
        <v>4</v>
      </c>
      <c r="AJ55">
        <v>1</v>
      </c>
      <c r="AK55">
        <v>17</v>
      </c>
      <c r="AL55" t="s">
        <v>1225</v>
      </c>
      <c r="AM55" t="s">
        <v>1226</v>
      </c>
      <c r="AN55" t="s">
        <v>1227</v>
      </c>
      <c r="AO55" t="s">
        <v>1228</v>
      </c>
      <c r="AP55" t="s">
        <v>1229</v>
      </c>
      <c r="AQ55" t="s">
        <v>74</v>
      </c>
      <c r="AR55" t="s">
        <v>1230</v>
      </c>
      <c r="AS55" t="s">
        <v>1231</v>
      </c>
      <c r="AT55" t="s">
        <v>508</v>
      </c>
      <c r="AU55">
        <v>2020</v>
      </c>
      <c r="AV55">
        <v>23</v>
      </c>
      <c r="AW55">
        <v>1</v>
      </c>
      <c r="AX55" t="s">
        <v>74</v>
      </c>
      <c r="AY55" t="s">
        <v>74</v>
      </c>
      <c r="AZ55" t="s">
        <v>74</v>
      </c>
      <c r="BA55" t="s">
        <v>74</v>
      </c>
      <c r="BB55">
        <v>210</v>
      </c>
      <c r="BC55">
        <v>236</v>
      </c>
      <c r="BD55" t="s">
        <v>74</v>
      </c>
      <c r="BE55" t="s">
        <v>1232</v>
      </c>
      <c r="BF55" t="str">
        <f>HYPERLINK("http://dx.doi.org/10.1057/s41268-018-0134-4","http://dx.doi.org/10.1057/s41268-018-0134-4")</f>
        <v>http://dx.doi.org/10.1057/s41268-018-0134-4</v>
      </c>
      <c r="BG55" t="s">
        <v>74</v>
      </c>
      <c r="BH55" t="s">
        <v>74</v>
      </c>
      <c r="BI55">
        <v>27</v>
      </c>
      <c r="BJ55" t="s">
        <v>1233</v>
      </c>
      <c r="BK55" t="s">
        <v>124</v>
      </c>
      <c r="BL55" t="s">
        <v>1234</v>
      </c>
      <c r="BM55" t="s">
        <v>1235</v>
      </c>
      <c r="BN55" t="s">
        <v>74</v>
      </c>
      <c r="BO55" t="s">
        <v>74</v>
      </c>
      <c r="BP55" t="s">
        <v>74</v>
      </c>
      <c r="BQ55" t="s">
        <v>74</v>
      </c>
      <c r="BR55" t="s">
        <v>100</v>
      </c>
      <c r="BS55" t="s">
        <v>1236</v>
      </c>
      <c r="BT55" t="str">
        <f>HYPERLINK("https%3A%2F%2Fwww.webofscience.com%2Fwos%2Fwoscc%2Ffull-record%2FWOS:000515336500010","View Full Record in Web of Science")</f>
        <v>View Full Record in Web of Science</v>
      </c>
    </row>
    <row r="56" spans="1:72" x14ac:dyDescent="0.25">
      <c r="A56" t="s">
        <v>72</v>
      </c>
      <c r="B56" t="s">
        <v>1237</v>
      </c>
      <c r="C56" t="s">
        <v>74</v>
      </c>
      <c r="D56" t="s">
        <v>74</v>
      </c>
      <c r="E56" t="s">
        <v>74</v>
      </c>
      <c r="F56" t="s">
        <v>1238</v>
      </c>
      <c r="G56" t="s">
        <v>74</v>
      </c>
      <c r="H56" t="s">
        <v>74</v>
      </c>
      <c r="I56" t="s">
        <v>1239</v>
      </c>
      <c r="J56" t="s">
        <v>1240</v>
      </c>
      <c r="K56" t="s">
        <v>74</v>
      </c>
      <c r="L56" t="s">
        <v>74</v>
      </c>
      <c r="M56" t="s">
        <v>985</v>
      </c>
      <c r="N56" t="s">
        <v>133</v>
      </c>
      <c r="O56" t="s">
        <v>74</v>
      </c>
      <c r="P56" t="s">
        <v>74</v>
      </c>
      <c r="Q56" t="s">
        <v>74</v>
      </c>
      <c r="R56" t="s">
        <v>74</v>
      </c>
      <c r="S56" t="s">
        <v>74</v>
      </c>
      <c r="T56" t="s">
        <v>1241</v>
      </c>
      <c r="U56" t="s">
        <v>74</v>
      </c>
      <c r="V56" t="s">
        <v>1242</v>
      </c>
      <c r="W56" t="s">
        <v>1243</v>
      </c>
      <c r="X56" t="s">
        <v>74</v>
      </c>
      <c r="Y56" t="s">
        <v>1244</v>
      </c>
      <c r="Z56" t="s">
        <v>74</v>
      </c>
      <c r="AA56" t="s">
        <v>74</v>
      </c>
      <c r="AB56" t="s">
        <v>74</v>
      </c>
      <c r="AC56" t="s">
        <v>74</v>
      </c>
      <c r="AD56" t="s">
        <v>74</v>
      </c>
      <c r="AE56" t="s">
        <v>74</v>
      </c>
      <c r="AF56" t="s">
        <v>74</v>
      </c>
      <c r="AG56">
        <v>30</v>
      </c>
      <c r="AH56">
        <v>0</v>
      </c>
      <c r="AI56">
        <v>0</v>
      </c>
      <c r="AJ56">
        <v>0</v>
      </c>
      <c r="AK56">
        <v>0</v>
      </c>
      <c r="AL56" t="s">
        <v>1245</v>
      </c>
      <c r="AM56" t="s">
        <v>1246</v>
      </c>
      <c r="AN56" t="s">
        <v>1247</v>
      </c>
      <c r="AO56" t="s">
        <v>1248</v>
      </c>
      <c r="AP56" t="s">
        <v>74</v>
      </c>
      <c r="AQ56" t="s">
        <v>74</v>
      </c>
      <c r="AR56" t="s">
        <v>1249</v>
      </c>
      <c r="AS56" t="s">
        <v>1250</v>
      </c>
      <c r="AT56" t="s">
        <v>74</v>
      </c>
      <c r="AU56">
        <v>2020</v>
      </c>
      <c r="AV56" t="s">
        <v>74</v>
      </c>
      <c r="AW56">
        <v>35</v>
      </c>
      <c r="AX56" t="s">
        <v>74</v>
      </c>
      <c r="AY56" t="s">
        <v>74</v>
      </c>
      <c r="AZ56" t="s">
        <v>74</v>
      </c>
      <c r="BA56" t="s">
        <v>74</v>
      </c>
      <c r="BB56">
        <v>199</v>
      </c>
      <c r="BC56">
        <v>225</v>
      </c>
      <c r="BD56" t="s">
        <v>74</v>
      </c>
      <c r="BE56" t="s">
        <v>1251</v>
      </c>
      <c r="BF56" t="str">
        <f>HYPERLINK("http://dx.doi.org/10.48261/pis203509","http://dx.doi.org/10.48261/pis203509")</f>
        <v>http://dx.doi.org/10.48261/pis203509</v>
      </c>
      <c r="BG56" t="s">
        <v>74</v>
      </c>
      <c r="BH56" t="s">
        <v>74</v>
      </c>
      <c r="BI56">
        <v>27</v>
      </c>
      <c r="BJ56" t="s">
        <v>265</v>
      </c>
      <c r="BK56" t="s">
        <v>149</v>
      </c>
      <c r="BL56" t="s">
        <v>265</v>
      </c>
      <c r="BM56" t="s">
        <v>1252</v>
      </c>
      <c r="BN56" t="s">
        <v>74</v>
      </c>
      <c r="BO56" t="s">
        <v>74</v>
      </c>
      <c r="BP56" t="s">
        <v>74</v>
      </c>
      <c r="BQ56" t="s">
        <v>74</v>
      </c>
      <c r="BR56" t="s">
        <v>100</v>
      </c>
      <c r="BS56" t="s">
        <v>1253</v>
      </c>
      <c r="BT56" t="str">
        <f>HYPERLINK("https%3A%2F%2Fwww.webofscience.com%2Fwos%2Fwoscc%2Ffull-record%2FWOS:000592239000009","View Full Record in Web of Science")</f>
        <v>View Full Record in Web of Science</v>
      </c>
    </row>
    <row r="57" spans="1:72" x14ac:dyDescent="0.25">
      <c r="A57" t="s">
        <v>72</v>
      </c>
      <c r="B57" t="s">
        <v>1254</v>
      </c>
      <c r="C57" t="s">
        <v>74</v>
      </c>
      <c r="D57" t="s">
        <v>74</v>
      </c>
      <c r="E57" t="s">
        <v>74</v>
      </c>
      <c r="F57" t="s">
        <v>1255</v>
      </c>
      <c r="G57" t="s">
        <v>74</v>
      </c>
      <c r="H57" t="s">
        <v>74</v>
      </c>
      <c r="I57" t="s">
        <v>1256</v>
      </c>
      <c r="J57" t="s">
        <v>1257</v>
      </c>
      <c r="K57" t="s">
        <v>74</v>
      </c>
      <c r="L57" t="s">
        <v>74</v>
      </c>
      <c r="M57" t="s">
        <v>985</v>
      </c>
      <c r="N57" t="s">
        <v>133</v>
      </c>
      <c r="O57" t="s">
        <v>74</v>
      </c>
      <c r="P57" t="s">
        <v>74</v>
      </c>
      <c r="Q57" t="s">
        <v>74</v>
      </c>
      <c r="R57" t="s">
        <v>74</v>
      </c>
      <c r="S57" t="s">
        <v>74</v>
      </c>
      <c r="T57" t="s">
        <v>1258</v>
      </c>
      <c r="U57" t="s">
        <v>74</v>
      </c>
      <c r="V57" t="s">
        <v>1259</v>
      </c>
      <c r="W57" t="s">
        <v>1260</v>
      </c>
      <c r="X57" t="s">
        <v>1261</v>
      </c>
      <c r="Y57" t="s">
        <v>1262</v>
      </c>
      <c r="Z57" t="s">
        <v>1263</v>
      </c>
      <c r="AA57" t="s">
        <v>74</v>
      </c>
      <c r="AB57" t="s">
        <v>74</v>
      </c>
      <c r="AC57" t="s">
        <v>74</v>
      </c>
      <c r="AD57" t="s">
        <v>74</v>
      </c>
      <c r="AE57" t="s">
        <v>74</v>
      </c>
      <c r="AF57" t="s">
        <v>74</v>
      </c>
      <c r="AG57">
        <v>48</v>
      </c>
      <c r="AH57">
        <v>1</v>
      </c>
      <c r="AI57">
        <v>1</v>
      </c>
      <c r="AJ57">
        <v>0</v>
      </c>
      <c r="AK57">
        <v>1</v>
      </c>
      <c r="AL57" t="s">
        <v>1264</v>
      </c>
      <c r="AM57" t="s">
        <v>1265</v>
      </c>
      <c r="AN57" t="s">
        <v>1266</v>
      </c>
      <c r="AO57" t="s">
        <v>1267</v>
      </c>
      <c r="AP57" t="s">
        <v>1268</v>
      </c>
      <c r="AQ57" t="s">
        <v>74</v>
      </c>
      <c r="AR57" t="s">
        <v>1269</v>
      </c>
      <c r="AS57" t="s">
        <v>1270</v>
      </c>
      <c r="AT57" t="s">
        <v>74</v>
      </c>
      <c r="AU57">
        <v>2020</v>
      </c>
      <c r="AV57">
        <v>68</v>
      </c>
      <c r="AW57">
        <v>4</v>
      </c>
      <c r="AX57" t="s">
        <v>74</v>
      </c>
      <c r="AY57" t="s">
        <v>74</v>
      </c>
      <c r="AZ57" t="s">
        <v>74</v>
      </c>
      <c r="BA57" t="s">
        <v>74</v>
      </c>
      <c r="BB57">
        <v>79</v>
      </c>
      <c r="BC57">
        <v>124</v>
      </c>
      <c r="BD57" t="s">
        <v>74</v>
      </c>
      <c r="BE57" t="s">
        <v>1271</v>
      </c>
      <c r="BF57" t="str">
        <f>HYPERLINK("http://dx.doi.org/10.18290/rh.2020.68.4-3","http://dx.doi.org/10.18290/rh.2020.68.4-3")</f>
        <v>http://dx.doi.org/10.18290/rh.2020.68.4-3</v>
      </c>
      <c r="BG57" t="s">
        <v>74</v>
      </c>
      <c r="BH57" t="s">
        <v>74</v>
      </c>
      <c r="BI57">
        <v>46</v>
      </c>
      <c r="BJ57" t="s">
        <v>96</v>
      </c>
      <c r="BK57" t="s">
        <v>149</v>
      </c>
      <c r="BL57" t="s">
        <v>98</v>
      </c>
      <c r="BM57" t="s">
        <v>1272</v>
      </c>
      <c r="BN57" t="s">
        <v>74</v>
      </c>
      <c r="BO57" t="s">
        <v>151</v>
      </c>
      <c r="BP57" t="s">
        <v>74</v>
      </c>
      <c r="BQ57" t="s">
        <v>74</v>
      </c>
      <c r="BR57" t="s">
        <v>100</v>
      </c>
      <c r="BS57" t="s">
        <v>1273</v>
      </c>
      <c r="BT57" t="str">
        <f>HYPERLINK("https%3A%2F%2Fwww.webofscience.com%2Fwos%2Fwoscc%2Ffull-record%2FWOS:000577533000003","View Full Record in Web of Science")</f>
        <v>View Full Record in Web of Science</v>
      </c>
    </row>
    <row r="58" spans="1:72" x14ac:dyDescent="0.25">
      <c r="A58" t="s">
        <v>72</v>
      </c>
      <c r="B58" t="s">
        <v>1274</v>
      </c>
      <c r="C58" t="s">
        <v>74</v>
      </c>
      <c r="D58" t="s">
        <v>74</v>
      </c>
      <c r="E58" t="s">
        <v>74</v>
      </c>
      <c r="F58" t="s">
        <v>1275</v>
      </c>
      <c r="G58" t="s">
        <v>74</v>
      </c>
      <c r="H58" t="s">
        <v>74</v>
      </c>
      <c r="I58" t="s">
        <v>1276</v>
      </c>
      <c r="J58" t="s">
        <v>1240</v>
      </c>
      <c r="K58" t="s">
        <v>74</v>
      </c>
      <c r="L58" t="s">
        <v>74</v>
      </c>
      <c r="M58" t="s">
        <v>985</v>
      </c>
      <c r="N58" t="s">
        <v>133</v>
      </c>
      <c r="O58" t="s">
        <v>74</v>
      </c>
      <c r="P58" t="s">
        <v>74</v>
      </c>
      <c r="Q58" t="s">
        <v>74</v>
      </c>
      <c r="R58" t="s">
        <v>74</v>
      </c>
      <c r="S58" t="s">
        <v>74</v>
      </c>
      <c r="T58" t="s">
        <v>1277</v>
      </c>
      <c r="U58" t="s">
        <v>74</v>
      </c>
      <c r="V58" t="s">
        <v>1278</v>
      </c>
      <c r="W58" t="s">
        <v>1279</v>
      </c>
      <c r="X58" t="s">
        <v>74</v>
      </c>
      <c r="Y58" t="s">
        <v>1280</v>
      </c>
      <c r="Z58" t="s">
        <v>74</v>
      </c>
      <c r="AA58" t="s">
        <v>74</v>
      </c>
      <c r="AB58" t="s">
        <v>74</v>
      </c>
      <c r="AC58" t="s">
        <v>74</v>
      </c>
      <c r="AD58" t="s">
        <v>74</v>
      </c>
      <c r="AE58" t="s">
        <v>74</v>
      </c>
      <c r="AF58" t="s">
        <v>74</v>
      </c>
      <c r="AG58">
        <v>64</v>
      </c>
      <c r="AH58">
        <v>0</v>
      </c>
      <c r="AI58">
        <v>0</v>
      </c>
      <c r="AJ58">
        <v>0</v>
      </c>
      <c r="AK58">
        <v>0</v>
      </c>
      <c r="AL58" t="s">
        <v>1245</v>
      </c>
      <c r="AM58" t="s">
        <v>1246</v>
      </c>
      <c r="AN58" t="s">
        <v>1247</v>
      </c>
      <c r="AO58" t="s">
        <v>1248</v>
      </c>
      <c r="AP58" t="s">
        <v>74</v>
      </c>
      <c r="AQ58" t="s">
        <v>74</v>
      </c>
      <c r="AR58" t="s">
        <v>1249</v>
      </c>
      <c r="AS58" t="s">
        <v>1250</v>
      </c>
      <c r="AT58" t="s">
        <v>74</v>
      </c>
      <c r="AU58">
        <v>2020</v>
      </c>
      <c r="AV58" t="s">
        <v>74</v>
      </c>
      <c r="AW58">
        <v>35</v>
      </c>
      <c r="AX58" t="s">
        <v>74</v>
      </c>
      <c r="AY58" t="s">
        <v>74</v>
      </c>
      <c r="AZ58" t="s">
        <v>74</v>
      </c>
      <c r="BA58" t="s">
        <v>74</v>
      </c>
      <c r="BB58">
        <v>436</v>
      </c>
      <c r="BC58">
        <v>464</v>
      </c>
      <c r="BD58" t="s">
        <v>74</v>
      </c>
      <c r="BE58" t="s">
        <v>1281</v>
      </c>
      <c r="BF58" t="str">
        <f>HYPERLINK("http://dx.doi.org/10.48261/pis203519","http://dx.doi.org/10.48261/pis203519")</f>
        <v>http://dx.doi.org/10.48261/pis203519</v>
      </c>
      <c r="BG58" t="s">
        <v>74</v>
      </c>
      <c r="BH58" t="s">
        <v>74</v>
      </c>
      <c r="BI58">
        <v>29</v>
      </c>
      <c r="BJ58" t="s">
        <v>265</v>
      </c>
      <c r="BK58" t="s">
        <v>149</v>
      </c>
      <c r="BL58" t="s">
        <v>265</v>
      </c>
      <c r="BM58" t="s">
        <v>1252</v>
      </c>
      <c r="BN58" t="s">
        <v>74</v>
      </c>
      <c r="BO58" t="s">
        <v>74</v>
      </c>
      <c r="BP58" t="s">
        <v>74</v>
      </c>
      <c r="BQ58" t="s">
        <v>74</v>
      </c>
      <c r="BR58" t="s">
        <v>100</v>
      </c>
      <c r="BS58" t="s">
        <v>1282</v>
      </c>
      <c r="BT58" t="str">
        <f>HYPERLINK("https%3A%2F%2Fwww.webofscience.com%2Fwos%2Fwoscc%2Ffull-record%2FWOS:000592239000019","View Full Record in Web of Science")</f>
        <v>View Full Record in Web of Science</v>
      </c>
    </row>
    <row r="59" spans="1:72" x14ac:dyDescent="0.25">
      <c r="A59" t="s">
        <v>72</v>
      </c>
      <c r="B59" t="s">
        <v>1283</v>
      </c>
      <c r="C59" t="s">
        <v>74</v>
      </c>
      <c r="D59" t="s">
        <v>74</v>
      </c>
      <c r="E59" t="s">
        <v>74</v>
      </c>
      <c r="F59" t="s">
        <v>1284</v>
      </c>
      <c r="G59" t="s">
        <v>74</v>
      </c>
      <c r="H59" t="s">
        <v>74</v>
      </c>
      <c r="I59" t="s">
        <v>1285</v>
      </c>
      <c r="J59" t="s">
        <v>1286</v>
      </c>
      <c r="K59" t="s">
        <v>74</v>
      </c>
      <c r="L59" t="s">
        <v>74</v>
      </c>
      <c r="M59" t="s">
        <v>78</v>
      </c>
      <c r="N59" t="s">
        <v>133</v>
      </c>
      <c r="O59" t="s">
        <v>74</v>
      </c>
      <c r="P59" t="s">
        <v>74</v>
      </c>
      <c r="Q59" t="s">
        <v>74</v>
      </c>
      <c r="R59" t="s">
        <v>74</v>
      </c>
      <c r="S59" t="s">
        <v>74</v>
      </c>
      <c r="T59" t="s">
        <v>1287</v>
      </c>
      <c r="U59" t="s">
        <v>1288</v>
      </c>
      <c r="V59" t="s">
        <v>1289</v>
      </c>
      <c r="W59" t="s">
        <v>1290</v>
      </c>
      <c r="X59" t="s">
        <v>858</v>
      </c>
      <c r="Y59" t="s">
        <v>1291</v>
      </c>
      <c r="Z59" t="s">
        <v>74</v>
      </c>
      <c r="AA59" t="s">
        <v>1292</v>
      </c>
      <c r="AB59" t="s">
        <v>1293</v>
      </c>
      <c r="AC59" t="s">
        <v>74</v>
      </c>
      <c r="AD59" t="s">
        <v>74</v>
      </c>
      <c r="AE59" t="s">
        <v>74</v>
      </c>
      <c r="AF59" t="s">
        <v>74</v>
      </c>
      <c r="AG59">
        <v>33</v>
      </c>
      <c r="AH59">
        <v>0</v>
      </c>
      <c r="AI59">
        <v>1</v>
      </c>
      <c r="AJ59">
        <v>0</v>
      </c>
      <c r="AK59">
        <v>8</v>
      </c>
      <c r="AL59" t="s">
        <v>1294</v>
      </c>
      <c r="AM59" t="s">
        <v>1295</v>
      </c>
      <c r="AN59" t="s">
        <v>1296</v>
      </c>
      <c r="AO59" t="s">
        <v>74</v>
      </c>
      <c r="AP59" t="s">
        <v>1297</v>
      </c>
      <c r="AQ59" t="s">
        <v>74</v>
      </c>
      <c r="AR59" t="s">
        <v>1298</v>
      </c>
      <c r="AS59" t="s">
        <v>1299</v>
      </c>
      <c r="AT59" t="s">
        <v>74</v>
      </c>
      <c r="AU59">
        <v>2020</v>
      </c>
      <c r="AV59">
        <v>12</v>
      </c>
      <c r="AW59">
        <v>1</v>
      </c>
      <c r="AX59" t="s">
        <v>74</v>
      </c>
      <c r="AY59" t="s">
        <v>74</v>
      </c>
      <c r="AZ59" t="s">
        <v>74</v>
      </c>
      <c r="BA59" t="s">
        <v>74</v>
      </c>
      <c r="BB59">
        <v>163</v>
      </c>
      <c r="BC59">
        <v>177</v>
      </c>
      <c r="BD59" t="s">
        <v>74</v>
      </c>
      <c r="BE59" t="s">
        <v>74</v>
      </c>
      <c r="BF59" t="s">
        <v>74</v>
      </c>
      <c r="BG59" t="s">
        <v>74</v>
      </c>
      <c r="BH59" t="s">
        <v>74</v>
      </c>
      <c r="BI59">
        <v>15</v>
      </c>
      <c r="BJ59" t="s">
        <v>1300</v>
      </c>
      <c r="BK59" t="s">
        <v>149</v>
      </c>
      <c r="BL59" t="s">
        <v>1300</v>
      </c>
      <c r="BM59" t="s">
        <v>1301</v>
      </c>
      <c r="BN59" t="s">
        <v>74</v>
      </c>
      <c r="BO59" t="s">
        <v>74</v>
      </c>
      <c r="BP59" t="s">
        <v>74</v>
      </c>
      <c r="BQ59" t="s">
        <v>74</v>
      </c>
      <c r="BR59" t="s">
        <v>100</v>
      </c>
      <c r="BS59" t="s">
        <v>1302</v>
      </c>
      <c r="BT59" t="str">
        <f>HYPERLINK("https%3A%2F%2Fwww.webofscience.com%2Fwos%2Fwoscc%2Ffull-record%2FWOS:000506010400010","View Full Record in Web of Science")</f>
        <v>View Full Record in Web of Science</v>
      </c>
    </row>
    <row r="60" spans="1:72" x14ac:dyDescent="0.25">
      <c r="A60" t="s">
        <v>72</v>
      </c>
      <c r="B60" t="s">
        <v>1303</v>
      </c>
      <c r="C60" t="s">
        <v>74</v>
      </c>
      <c r="D60" t="s">
        <v>74</v>
      </c>
      <c r="E60" t="s">
        <v>74</v>
      </c>
      <c r="F60" t="s">
        <v>1304</v>
      </c>
      <c r="G60" t="s">
        <v>74</v>
      </c>
      <c r="H60" t="s">
        <v>74</v>
      </c>
      <c r="I60" t="s">
        <v>1305</v>
      </c>
      <c r="J60" t="s">
        <v>1306</v>
      </c>
      <c r="K60" t="s">
        <v>74</v>
      </c>
      <c r="L60" t="s">
        <v>74</v>
      </c>
      <c r="M60" t="s">
        <v>78</v>
      </c>
      <c r="N60" t="s">
        <v>133</v>
      </c>
      <c r="O60" t="s">
        <v>74</v>
      </c>
      <c r="P60" t="s">
        <v>74</v>
      </c>
      <c r="Q60" t="s">
        <v>74</v>
      </c>
      <c r="R60" t="s">
        <v>74</v>
      </c>
      <c r="S60" t="s">
        <v>74</v>
      </c>
      <c r="T60" t="s">
        <v>1307</v>
      </c>
      <c r="U60" t="s">
        <v>74</v>
      </c>
      <c r="V60" t="s">
        <v>1308</v>
      </c>
      <c r="W60" t="s">
        <v>1309</v>
      </c>
      <c r="X60" t="s">
        <v>1310</v>
      </c>
      <c r="Y60" t="s">
        <v>1311</v>
      </c>
      <c r="Z60" t="s">
        <v>1312</v>
      </c>
      <c r="AA60" t="s">
        <v>1313</v>
      </c>
      <c r="AB60" t="s">
        <v>1314</v>
      </c>
      <c r="AC60" t="s">
        <v>1315</v>
      </c>
      <c r="AD60" t="s">
        <v>1315</v>
      </c>
      <c r="AE60" t="s">
        <v>1316</v>
      </c>
      <c r="AF60" t="s">
        <v>74</v>
      </c>
      <c r="AG60">
        <v>15</v>
      </c>
      <c r="AH60">
        <v>1</v>
      </c>
      <c r="AI60">
        <v>1</v>
      </c>
      <c r="AJ60">
        <v>0</v>
      </c>
      <c r="AK60">
        <v>9</v>
      </c>
      <c r="AL60" t="s">
        <v>1317</v>
      </c>
      <c r="AM60" t="s">
        <v>824</v>
      </c>
      <c r="AN60" t="s">
        <v>1318</v>
      </c>
      <c r="AO60" t="s">
        <v>1319</v>
      </c>
      <c r="AP60" t="s">
        <v>1320</v>
      </c>
      <c r="AQ60" t="s">
        <v>74</v>
      </c>
      <c r="AR60" t="s">
        <v>1321</v>
      </c>
      <c r="AS60" t="s">
        <v>1322</v>
      </c>
      <c r="AT60" t="s">
        <v>74</v>
      </c>
      <c r="AU60">
        <v>2020</v>
      </c>
      <c r="AV60" t="s">
        <v>74</v>
      </c>
      <c r="AW60">
        <v>15</v>
      </c>
      <c r="AX60" t="s">
        <v>74</v>
      </c>
      <c r="AY60" t="s">
        <v>74</v>
      </c>
      <c r="AZ60" t="s">
        <v>74</v>
      </c>
      <c r="BA60" t="s">
        <v>74</v>
      </c>
      <c r="BB60">
        <v>105</v>
      </c>
      <c r="BC60">
        <v>115</v>
      </c>
      <c r="BD60" t="s">
        <v>74</v>
      </c>
      <c r="BE60" t="s">
        <v>1323</v>
      </c>
      <c r="BF60" t="str">
        <f>HYPERLINK("http://dx.doi.org/10.20535/2410-8286.208316","http://dx.doi.org/10.20535/2410-8286.208316")</f>
        <v>http://dx.doi.org/10.20535/2410-8286.208316</v>
      </c>
      <c r="BG60" t="s">
        <v>74</v>
      </c>
      <c r="BH60" t="s">
        <v>74</v>
      </c>
      <c r="BI60">
        <v>11</v>
      </c>
      <c r="BJ60" t="s">
        <v>125</v>
      </c>
      <c r="BK60" t="s">
        <v>149</v>
      </c>
      <c r="BL60" t="s">
        <v>125</v>
      </c>
      <c r="BM60" t="s">
        <v>1324</v>
      </c>
      <c r="BN60" t="s">
        <v>74</v>
      </c>
      <c r="BO60" t="s">
        <v>151</v>
      </c>
      <c r="BP60" t="s">
        <v>74</v>
      </c>
      <c r="BQ60" t="s">
        <v>74</v>
      </c>
      <c r="BR60" t="s">
        <v>100</v>
      </c>
      <c r="BS60" t="s">
        <v>1325</v>
      </c>
      <c r="BT60" t="str">
        <f>HYPERLINK("https%3A%2F%2Fwww.webofscience.com%2Fwos%2Fwoscc%2Ffull-record%2FWOS:000551288200001","View Full Record in Web of Science")</f>
        <v>View Full Record in Web of Science</v>
      </c>
    </row>
    <row r="61" spans="1:72" x14ac:dyDescent="0.25">
      <c r="A61" t="s">
        <v>72</v>
      </c>
      <c r="B61" t="s">
        <v>1326</v>
      </c>
      <c r="C61" t="s">
        <v>74</v>
      </c>
      <c r="D61" t="s">
        <v>74</v>
      </c>
      <c r="E61" t="s">
        <v>74</v>
      </c>
      <c r="F61" t="s">
        <v>1327</v>
      </c>
      <c r="G61" t="s">
        <v>74</v>
      </c>
      <c r="H61" t="s">
        <v>74</v>
      </c>
      <c r="I61" t="s">
        <v>1328</v>
      </c>
      <c r="J61" t="s">
        <v>1329</v>
      </c>
      <c r="K61" t="s">
        <v>74</v>
      </c>
      <c r="L61" t="s">
        <v>74</v>
      </c>
      <c r="M61" t="s">
        <v>78</v>
      </c>
      <c r="N61" t="s">
        <v>133</v>
      </c>
      <c r="O61" t="s">
        <v>74</v>
      </c>
      <c r="P61" t="s">
        <v>74</v>
      </c>
      <c r="Q61" t="s">
        <v>74</v>
      </c>
      <c r="R61" t="s">
        <v>74</v>
      </c>
      <c r="S61" t="s">
        <v>74</v>
      </c>
      <c r="T61" t="s">
        <v>1330</v>
      </c>
      <c r="U61" t="s">
        <v>74</v>
      </c>
      <c r="V61" t="s">
        <v>1331</v>
      </c>
      <c r="W61" t="s">
        <v>1332</v>
      </c>
      <c r="X61" t="s">
        <v>1333</v>
      </c>
      <c r="Y61" t="s">
        <v>1334</v>
      </c>
      <c r="Z61" t="s">
        <v>1335</v>
      </c>
      <c r="AA61" t="s">
        <v>1336</v>
      </c>
      <c r="AB61" t="s">
        <v>1337</v>
      </c>
      <c r="AC61" t="s">
        <v>74</v>
      </c>
      <c r="AD61" t="s">
        <v>74</v>
      </c>
      <c r="AE61" t="s">
        <v>74</v>
      </c>
      <c r="AF61" t="s">
        <v>74</v>
      </c>
      <c r="AG61">
        <v>22</v>
      </c>
      <c r="AH61">
        <v>1</v>
      </c>
      <c r="AI61">
        <v>1</v>
      </c>
      <c r="AJ61">
        <v>1</v>
      </c>
      <c r="AK61">
        <v>2</v>
      </c>
      <c r="AL61" t="s">
        <v>1338</v>
      </c>
      <c r="AM61" t="s">
        <v>1339</v>
      </c>
      <c r="AN61" t="s">
        <v>1340</v>
      </c>
      <c r="AO61" t="s">
        <v>1341</v>
      </c>
      <c r="AP61" t="s">
        <v>74</v>
      </c>
      <c r="AQ61" t="s">
        <v>74</v>
      </c>
      <c r="AR61" t="s">
        <v>1342</v>
      </c>
      <c r="AS61" t="s">
        <v>1343</v>
      </c>
      <c r="AT61" t="s">
        <v>74</v>
      </c>
      <c r="AU61">
        <v>2020</v>
      </c>
      <c r="AV61">
        <v>8</v>
      </c>
      <c r="AW61">
        <v>1</v>
      </c>
      <c r="AX61" t="s">
        <v>74</v>
      </c>
      <c r="AY61" t="s">
        <v>74</v>
      </c>
      <c r="AZ61" t="s">
        <v>74</v>
      </c>
      <c r="BA61" t="s">
        <v>74</v>
      </c>
      <c r="BB61">
        <v>33</v>
      </c>
      <c r="BC61">
        <v>48</v>
      </c>
      <c r="BD61" t="s">
        <v>74</v>
      </c>
      <c r="BE61" t="s">
        <v>74</v>
      </c>
      <c r="BF61" t="s">
        <v>74</v>
      </c>
      <c r="BG61" t="s">
        <v>74</v>
      </c>
      <c r="BH61" t="s">
        <v>74</v>
      </c>
      <c r="BI61">
        <v>16</v>
      </c>
      <c r="BJ61" t="s">
        <v>1207</v>
      </c>
      <c r="BK61" t="s">
        <v>149</v>
      </c>
      <c r="BL61" t="s">
        <v>378</v>
      </c>
      <c r="BM61" t="s">
        <v>1344</v>
      </c>
      <c r="BN61" t="s">
        <v>74</v>
      </c>
      <c r="BO61" t="s">
        <v>74</v>
      </c>
      <c r="BP61" t="s">
        <v>74</v>
      </c>
      <c r="BQ61" t="s">
        <v>74</v>
      </c>
      <c r="BR61" t="s">
        <v>100</v>
      </c>
      <c r="BS61" t="s">
        <v>1345</v>
      </c>
      <c r="BT61" t="str">
        <f>HYPERLINK("https%3A%2F%2Fwww.webofscience.com%2Fwos%2Fwoscc%2Ffull-record%2FWOS:000524734500004","View Full Record in Web of Science")</f>
        <v>View Full Record in Web of Science</v>
      </c>
    </row>
    <row r="62" spans="1:72" x14ac:dyDescent="0.25">
      <c r="A62" t="s">
        <v>72</v>
      </c>
      <c r="B62" t="s">
        <v>1346</v>
      </c>
      <c r="C62" t="s">
        <v>74</v>
      </c>
      <c r="D62" t="s">
        <v>74</v>
      </c>
      <c r="E62" t="s">
        <v>74</v>
      </c>
      <c r="F62" t="s">
        <v>1347</v>
      </c>
      <c r="G62" t="s">
        <v>74</v>
      </c>
      <c r="H62" t="s">
        <v>74</v>
      </c>
      <c r="I62" t="s">
        <v>1348</v>
      </c>
      <c r="J62" t="s">
        <v>1349</v>
      </c>
      <c r="K62" t="s">
        <v>74</v>
      </c>
      <c r="L62" t="s">
        <v>74</v>
      </c>
      <c r="M62" t="s">
        <v>985</v>
      </c>
      <c r="N62" t="s">
        <v>133</v>
      </c>
      <c r="O62" t="s">
        <v>74</v>
      </c>
      <c r="P62" t="s">
        <v>74</v>
      </c>
      <c r="Q62" t="s">
        <v>74</v>
      </c>
      <c r="R62" t="s">
        <v>74</v>
      </c>
      <c r="S62" t="s">
        <v>74</v>
      </c>
      <c r="T62" t="s">
        <v>1350</v>
      </c>
      <c r="U62" t="s">
        <v>74</v>
      </c>
      <c r="V62" t="s">
        <v>1351</v>
      </c>
      <c r="W62" t="s">
        <v>1352</v>
      </c>
      <c r="X62" t="s">
        <v>1353</v>
      </c>
      <c r="Y62" t="s">
        <v>1354</v>
      </c>
      <c r="Z62" t="s">
        <v>1355</v>
      </c>
      <c r="AA62" t="s">
        <v>74</v>
      </c>
      <c r="AB62" t="s">
        <v>74</v>
      </c>
      <c r="AC62" t="s">
        <v>74</v>
      </c>
      <c r="AD62" t="s">
        <v>74</v>
      </c>
      <c r="AE62" t="s">
        <v>74</v>
      </c>
      <c r="AF62" t="s">
        <v>74</v>
      </c>
      <c r="AG62">
        <v>29</v>
      </c>
      <c r="AH62">
        <v>0</v>
      </c>
      <c r="AI62">
        <v>0</v>
      </c>
      <c r="AJ62">
        <v>0</v>
      </c>
      <c r="AK62">
        <v>0</v>
      </c>
      <c r="AL62" t="s">
        <v>1356</v>
      </c>
      <c r="AM62" t="s">
        <v>1357</v>
      </c>
      <c r="AN62" t="s">
        <v>1358</v>
      </c>
      <c r="AO62" t="s">
        <v>1359</v>
      </c>
      <c r="AP62" t="s">
        <v>1360</v>
      </c>
      <c r="AQ62" t="s">
        <v>74</v>
      </c>
      <c r="AR62" t="s">
        <v>1349</v>
      </c>
      <c r="AS62" t="s">
        <v>1361</v>
      </c>
      <c r="AT62" t="s">
        <v>74</v>
      </c>
      <c r="AU62">
        <v>2020</v>
      </c>
      <c r="AV62" t="s">
        <v>74</v>
      </c>
      <c r="AW62">
        <v>1</v>
      </c>
      <c r="AX62" t="s">
        <v>74</v>
      </c>
      <c r="AY62" t="s">
        <v>74</v>
      </c>
      <c r="AZ62" t="s">
        <v>74</v>
      </c>
      <c r="BA62" t="s">
        <v>74</v>
      </c>
      <c r="BB62">
        <v>320</v>
      </c>
      <c r="BC62">
        <v>336</v>
      </c>
      <c r="BD62" t="s">
        <v>74</v>
      </c>
      <c r="BE62" t="s">
        <v>1362</v>
      </c>
      <c r="BF62" t="str">
        <f>HYPERLINK("http://dx.doi.org/10.18318/td.2020.1.20","http://dx.doi.org/10.18318/td.2020.1.20")</f>
        <v>http://dx.doi.org/10.18318/td.2020.1.20</v>
      </c>
      <c r="BG62" t="s">
        <v>74</v>
      </c>
      <c r="BH62" t="s">
        <v>74</v>
      </c>
      <c r="BI62">
        <v>17</v>
      </c>
      <c r="BJ62" t="s">
        <v>1363</v>
      </c>
      <c r="BK62" t="s">
        <v>97</v>
      </c>
      <c r="BL62" t="s">
        <v>1364</v>
      </c>
      <c r="BM62" t="s">
        <v>1365</v>
      </c>
      <c r="BN62" t="s">
        <v>74</v>
      </c>
      <c r="BO62" t="s">
        <v>151</v>
      </c>
      <c r="BP62" t="s">
        <v>74</v>
      </c>
      <c r="BQ62" t="s">
        <v>74</v>
      </c>
      <c r="BR62" t="s">
        <v>100</v>
      </c>
      <c r="BS62" t="s">
        <v>1366</v>
      </c>
      <c r="BT62" t="str">
        <f>HYPERLINK("https%3A%2F%2Fwww.webofscience.com%2Fwos%2Fwoscc%2Ffull-record%2FWOS:000654738100020","View Full Record in Web of Science")</f>
        <v>View Full Record in Web of Science</v>
      </c>
    </row>
    <row r="63" spans="1:72" x14ac:dyDescent="0.25">
      <c r="A63" t="s">
        <v>72</v>
      </c>
      <c r="B63" t="s">
        <v>1367</v>
      </c>
      <c r="C63" t="s">
        <v>74</v>
      </c>
      <c r="D63" t="s">
        <v>74</v>
      </c>
      <c r="E63" t="s">
        <v>74</v>
      </c>
      <c r="F63" t="s">
        <v>1368</v>
      </c>
      <c r="G63" t="s">
        <v>74</v>
      </c>
      <c r="H63" t="s">
        <v>74</v>
      </c>
      <c r="I63" t="s">
        <v>1369</v>
      </c>
      <c r="J63" t="s">
        <v>1370</v>
      </c>
      <c r="K63" t="s">
        <v>74</v>
      </c>
      <c r="L63" t="s">
        <v>74</v>
      </c>
      <c r="M63" t="s">
        <v>78</v>
      </c>
      <c r="N63" t="s">
        <v>133</v>
      </c>
      <c r="O63" t="s">
        <v>74</v>
      </c>
      <c r="P63" t="s">
        <v>74</v>
      </c>
      <c r="Q63" t="s">
        <v>74</v>
      </c>
      <c r="R63" t="s">
        <v>74</v>
      </c>
      <c r="S63" t="s">
        <v>74</v>
      </c>
      <c r="T63" t="s">
        <v>1371</v>
      </c>
      <c r="U63" t="s">
        <v>1372</v>
      </c>
      <c r="V63" t="s">
        <v>1373</v>
      </c>
      <c r="W63" t="s">
        <v>1374</v>
      </c>
      <c r="X63" t="s">
        <v>1191</v>
      </c>
      <c r="Y63" t="s">
        <v>1375</v>
      </c>
      <c r="Z63" t="s">
        <v>1376</v>
      </c>
      <c r="AA63" t="s">
        <v>1377</v>
      </c>
      <c r="AB63" t="s">
        <v>1378</v>
      </c>
      <c r="AC63" t="s">
        <v>1379</v>
      </c>
      <c r="AD63" t="s">
        <v>1380</v>
      </c>
      <c r="AE63" t="s">
        <v>1381</v>
      </c>
      <c r="AF63" t="s">
        <v>74</v>
      </c>
      <c r="AG63">
        <v>78</v>
      </c>
      <c r="AH63">
        <v>4</v>
      </c>
      <c r="AI63">
        <v>4</v>
      </c>
      <c r="AJ63">
        <v>2</v>
      </c>
      <c r="AK63">
        <v>13</v>
      </c>
      <c r="AL63" t="s">
        <v>1382</v>
      </c>
      <c r="AM63" t="s">
        <v>1383</v>
      </c>
      <c r="AN63" t="s">
        <v>1384</v>
      </c>
      <c r="AO63" t="s">
        <v>1385</v>
      </c>
      <c r="AP63" t="s">
        <v>1386</v>
      </c>
      <c r="AQ63" t="s">
        <v>74</v>
      </c>
      <c r="AR63" t="s">
        <v>1387</v>
      </c>
      <c r="AS63" t="s">
        <v>1388</v>
      </c>
      <c r="AT63" t="s">
        <v>374</v>
      </c>
      <c r="AU63">
        <v>2019</v>
      </c>
      <c r="AV63">
        <v>7</v>
      </c>
      <c r="AW63">
        <v>3</v>
      </c>
      <c r="AX63" t="s">
        <v>74</v>
      </c>
      <c r="AY63" t="s">
        <v>74</v>
      </c>
      <c r="AZ63" t="s">
        <v>74</v>
      </c>
      <c r="BA63" t="s">
        <v>74</v>
      </c>
      <c r="BB63">
        <v>13</v>
      </c>
      <c r="BC63">
        <v>26</v>
      </c>
      <c r="BD63" t="s">
        <v>74</v>
      </c>
      <c r="BE63" t="s">
        <v>1389</v>
      </c>
      <c r="BF63" t="str">
        <f>HYPERLINK("http://dx.doi.org/10.5937/IJCRSEE1903013T","http://dx.doi.org/10.5937/IJCRSEE1903013T")</f>
        <v>http://dx.doi.org/10.5937/IJCRSEE1903013T</v>
      </c>
      <c r="BG63" t="s">
        <v>74</v>
      </c>
      <c r="BH63" t="s">
        <v>74</v>
      </c>
      <c r="BI63">
        <v>14</v>
      </c>
      <c r="BJ63" t="s">
        <v>125</v>
      </c>
      <c r="BK63" t="s">
        <v>149</v>
      </c>
      <c r="BL63" t="s">
        <v>125</v>
      </c>
      <c r="BM63" t="s">
        <v>1390</v>
      </c>
      <c r="BN63" t="s">
        <v>74</v>
      </c>
      <c r="BO63" t="s">
        <v>490</v>
      </c>
      <c r="BP63" t="s">
        <v>74</v>
      </c>
      <c r="BQ63" t="s">
        <v>74</v>
      </c>
      <c r="BR63" t="s">
        <v>100</v>
      </c>
      <c r="BS63" t="s">
        <v>1391</v>
      </c>
      <c r="BT63" t="str">
        <f>HYPERLINK("https%3A%2F%2Fwww.webofscience.com%2Fwos%2Fwoscc%2Ffull-record%2FWOS:000557544900003","View Full Record in Web of Science")</f>
        <v>View Full Record in Web of Science</v>
      </c>
    </row>
    <row r="64" spans="1:72" x14ac:dyDescent="0.25">
      <c r="A64" t="s">
        <v>72</v>
      </c>
      <c r="B64" t="s">
        <v>1392</v>
      </c>
      <c r="C64" t="s">
        <v>74</v>
      </c>
      <c r="D64" t="s">
        <v>74</v>
      </c>
      <c r="E64" t="s">
        <v>74</v>
      </c>
      <c r="F64" t="s">
        <v>1393</v>
      </c>
      <c r="G64" t="s">
        <v>74</v>
      </c>
      <c r="H64" t="s">
        <v>74</v>
      </c>
      <c r="I64" t="s">
        <v>1394</v>
      </c>
      <c r="J64" t="s">
        <v>1395</v>
      </c>
      <c r="K64" t="s">
        <v>74</v>
      </c>
      <c r="L64" t="s">
        <v>74</v>
      </c>
      <c r="M64" t="s">
        <v>78</v>
      </c>
      <c r="N64" t="s">
        <v>133</v>
      </c>
      <c r="O64" t="s">
        <v>74</v>
      </c>
      <c r="P64" t="s">
        <v>74</v>
      </c>
      <c r="Q64" t="s">
        <v>74</v>
      </c>
      <c r="R64" t="s">
        <v>74</v>
      </c>
      <c r="S64" t="s">
        <v>74</v>
      </c>
      <c r="T64" t="s">
        <v>1396</v>
      </c>
      <c r="U64" t="s">
        <v>1397</v>
      </c>
      <c r="V64" t="s">
        <v>1398</v>
      </c>
      <c r="W64" t="s">
        <v>1399</v>
      </c>
      <c r="X64" t="s">
        <v>1400</v>
      </c>
      <c r="Y64" t="s">
        <v>1401</v>
      </c>
      <c r="Z64" t="s">
        <v>1402</v>
      </c>
      <c r="AA64" t="s">
        <v>1403</v>
      </c>
      <c r="AB64" t="s">
        <v>1404</v>
      </c>
      <c r="AC64" t="s">
        <v>74</v>
      </c>
      <c r="AD64" t="s">
        <v>74</v>
      </c>
      <c r="AE64" t="s">
        <v>74</v>
      </c>
      <c r="AF64" t="s">
        <v>74</v>
      </c>
      <c r="AG64">
        <v>39</v>
      </c>
      <c r="AH64">
        <v>14</v>
      </c>
      <c r="AI64">
        <v>14</v>
      </c>
      <c r="AJ64">
        <v>3</v>
      </c>
      <c r="AK64">
        <v>24</v>
      </c>
      <c r="AL64" t="s">
        <v>1405</v>
      </c>
      <c r="AM64" t="s">
        <v>1406</v>
      </c>
      <c r="AN64" t="s">
        <v>1407</v>
      </c>
      <c r="AO64" t="s">
        <v>1408</v>
      </c>
      <c r="AP64" t="s">
        <v>1409</v>
      </c>
      <c r="AQ64" t="s">
        <v>74</v>
      </c>
      <c r="AR64" t="s">
        <v>1410</v>
      </c>
      <c r="AS64" t="s">
        <v>1411</v>
      </c>
      <c r="AT64" t="s">
        <v>508</v>
      </c>
      <c r="AU64">
        <v>2019</v>
      </c>
      <c r="AV64">
        <v>7</v>
      </c>
      <c r="AW64">
        <v>1</v>
      </c>
      <c r="AX64" t="s">
        <v>74</v>
      </c>
      <c r="AY64" t="s">
        <v>74</v>
      </c>
      <c r="AZ64" t="s">
        <v>74</v>
      </c>
      <c r="BA64" t="s">
        <v>74</v>
      </c>
      <c r="BB64">
        <v>117</v>
      </c>
      <c r="BC64">
        <v>133</v>
      </c>
      <c r="BD64" t="s">
        <v>74</v>
      </c>
      <c r="BE64" t="s">
        <v>1412</v>
      </c>
      <c r="BF64" t="str">
        <f>HYPERLINK("http://dx.doi.org/10.15678/EBER.2019.070107","http://dx.doi.org/10.15678/EBER.2019.070107")</f>
        <v>http://dx.doi.org/10.15678/EBER.2019.070107</v>
      </c>
      <c r="BG64" t="s">
        <v>74</v>
      </c>
      <c r="BH64" t="s">
        <v>74</v>
      </c>
      <c r="BI64">
        <v>17</v>
      </c>
      <c r="BJ64" t="s">
        <v>906</v>
      </c>
      <c r="BK64" t="s">
        <v>149</v>
      </c>
      <c r="BL64" t="s">
        <v>246</v>
      </c>
      <c r="BM64" t="s">
        <v>1413</v>
      </c>
      <c r="BN64" t="s">
        <v>74</v>
      </c>
      <c r="BO64" t="s">
        <v>531</v>
      </c>
      <c r="BP64" t="s">
        <v>74</v>
      </c>
      <c r="BQ64" t="s">
        <v>74</v>
      </c>
      <c r="BR64" t="s">
        <v>100</v>
      </c>
      <c r="BS64" t="s">
        <v>1414</v>
      </c>
      <c r="BT64" t="str">
        <f>HYPERLINK("https%3A%2F%2Fwww.webofscience.com%2Fwos%2Fwoscc%2Ffull-record%2FWOS:000461487300008","View Full Record in Web of Science")</f>
        <v>View Full Record in Web of Science</v>
      </c>
    </row>
    <row r="65" spans="1:72" x14ac:dyDescent="0.25">
      <c r="A65" t="s">
        <v>72</v>
      </c>
      <c r="B65" t="s">
        <v>1415</v>
      </c>
      <c r="C65" t="s">
        <v>74</v>
      </c>
      <c r="D65" t="s">
        <v>74</v>
      </c>
      <c r="E65" t="s">
        <v>74</v>
      </c>
      <c r="F65" t="s">
        <v>1416</v>
      </c>
      <c r="G65" t="s">
        <v>74</v>
      </c>
      <c r="H65" t="s">
        <v>74</v>
      </c>
      <c r="I65" t="s">
        <v>1417</v>
      </c>
      <c r="J65" t="s">
        <v>1418</v>
      </c>
      <c r="K65" t="s">
        <v>74</v>
      </c>
      <c r="L65" t="s">
        <v>74</v>
      </c>
      <c r="M65" t="s">
        <v>78</v>
      </c>
      <c r="N65" t="s">
        <v>133</v>
      </c>
      <c r="O65" t="s">
        <v>74</v>
      </c>
      <c r="P65" t="s">
        <v>74</v>
      </c>
      <c r="Q65" t="s">
        <v>74</v>
      </c>
      <c r="R65" t="s">
        <v>74</v>
      </c>
      <c r="S65" t="s">
        <v>74</v>
      </c>
      <c r="T65" t="s">
        <v>1419</v>
      </c>
      <c r="U65" t="s">
        <v>1420</v>
      </c>
      <c r="V65" t="s">
        <v>1421</v>
      </c>
      <c r="W65" t="s">
        <v>1422</v>
      </c>
      <c r="X65" t="s">
        <v>1423</v>
      </c>
      <c r="Y65" t="s">
        <v>1424</v>
      </c>
      <c r="Z65" t="s">
        <v>1425</v>
      </c>
      <c r="AA65" t="s">
        <v>74</v>
      </c>
      <c r="AB65" t="s">
        <v>1426</v>
      </c>
      <c r="AC65" t="s">
        <v>1427</v>
      </c>
      <c r="AD65" t="s">
        <v>1427</v>
      </c>
      <c r="AE65" t="s">
        <v>1428</v>
      </c>
      <c r="AF65" t="s">
        <v>74</v>
      </c>
      <c r="AG65">
        <v>55</v>
      </c>
      <c r="AH65">
        <v>20</v>
      </c>
      <c r="AI65">
        <v>20</v>
      </c>
      <c r="AJ65">
        <v>0</v>
      </c>
      <c r="AK65">
        <v>8</v>
      </c>
      <c r="AL65" t="s">
        <v>1429</v>
      </c>
      <c r="AM65" t="s">
        <v>1430</v>
      </c>
      <c r="AN65" t="s">
        <v>1431</v>
      </c>
      <c r="AO65" t="s">
        <v>1432</v>
      </c>
      <c r="AP65" t="s">
        <v>74</v>
      </c>
      <c r="AQ65" t="s">
        <v>74</v>
      </c>
      <c r="AR65" t="s">
        <v>1433</v>
      </c>
      <c r="AS65" t="s">
        <v>1434</v>
      </c>
      <c r="AT65" t="s">
        <v>1435</v>
      </c>
      <c r="AU65">
        <v>2019</v>
      </c>
      <c r="AV65">
        <v>15</v>
      </c>
      <c r="AW65" t="s">
        <v>74</v>
      </c>
      <c r="AX65" t="s">
        <v>74</v>
      </c>
      <c r="AY65" t="s">
        <v>74</v>
      </c>
      <c r="AZ65" t="s">
        <v>74</v>
      </c>
      <c r="BA65" t="s">
        <v>74</v>
      </c>
      <c r="BB65">
        <v>57</v>
      </c>
      <c r="BC65">
        <v>66</v>
      </c>
      <c r="BD65" t="s">
        <v>74</v>
      </c>
      <c r="BE65" t="s">
        <v>74</v>
      </c>
      <c r="BF65" t="s">
        <v>74</v>
      </c>
      <c r="BG65" t="s">
        <v>74</v>
      </c>
      <c r="BH65" t="s">
        <v>74</v>
      </c>
      <c r="BI65">
        <v>10</v>
      </c>
      <c r="BJ65" t="s">
        <v>353</v>
      </c>
      <c r="BK65" t="s">
        <v>887</v>
      </c>
      <c r="BL65" t="s">
        <v>353</v>
      </c>
      <c r="BM65" t="s">
        <v>1436</v>
      </c>
      <c r="BN65" t="s">
        <v>74</v>
      </c>
      <c r="BO65" t="s">
        <v>74</v>
      </c>
      <c r="BP65" t="s">
        <v>74</v>
      </c>
      <c r="BQ65" t="s">
        <v>74</v>
      </c>
      <c r="BR65" t="s">
        <v>100</v>
      </c>
      <c r="BS65" t="s">
        <v>1437</v>
      </c>
      <c r="BT65" t="str">
        <f>HYPERLINK("https%3A%2F%2Fwww.webofscience.com%2Fwos%2Fwoscc%2Ffull-record%2FWOS:000476545300001","View Full Record in Web of Science")</f>
        <v>View Full Record in Web of Science</v>
      </c>
    </row>
    <row r="66" spans="1:72" x14ac:dyDescent="0.25">
      <c r="A66" t="s">
        <v>72</v>
      </c>
      <c r="B66" t="s">
        <v>1438</v>
      </c>
      <c r="C66" t="s">
        <v>74</v>
      </c>
      <c r="D66" t="s">
        <v>74</v>
      </c>
      <c r="E66" t="s">
        <v>74</v>
      </c>
      <c r="F66" t="s">
        <v>1439</v>
      </c>
      <c r="G66" t="s">
        <v>74</v>
      </c>
      <c r="H66" t="s">
        <v>74</v>
      </c>
      <c r="I66" t="s">
        <v>1440</v>
      </c>
      <c r="J66" t="s">
        <v>1441</v>
      </c>
      <c r="K66" t="s">
        <v>74</v>
      </c>
      <c r="L66" t="s">
        <v>74</v>
      </c>
      <c r="M66" t="s">
        <v>78</v>
      </c>
      <c r="N66" t="s">
        <v>133</v>
      </c>
      <c r="O66" t="s">
        <v>74</v>
      </c>
      <c r="P66" t="s">
        <v>74</v>
      </c>
      <c r="Q66" t="s">
        <v>74</v>
      </c>
      <c r="R66" t="s">
        <v>74</v>
      </c>
      <c r="S66" t="s">
        <v>74</v>
      </c>
      <c r="T66" t="s">
        <v>74</v>
      </c>
      <c r="U66" t="s">
        <v>1442</v>
      </c>
      <c r="V66" t="s">
        <v>1443</v>
      </c>
      <c r="W66" t="s">
        <v>1444</v>
      </c>
      <c r="X66" t="s">
        <v>1218</v>
      </c>
      <c r="Y66" t="s">
        <v>1445</v>
      </c>
      <c r="Z66" t="s">
        <v>1446</v>
      </c>
      <c r="AA66" t="s">
        <v>74</v>
      </c>
      <c r="AB66" t="s">
        <v>1447</v>
      </c>
      <c r="AC66" t="s">
        <v>1448</v>
      </c>
      <c r="AD66" t="s">
        <v>1449</v>
      </c>
      <c r="AE66" t="s">
        <v>1450</v>
      </c>
      <c r="AF66" t="s">
        <v>74</v>
      </c>
      <c r="AG66">
        <v>82</v>
      </c>
      <c r="AH66">
        <v>11</v>
      </c>
      <c r="AI66">
        <v>11</v>
      </c>
      <c r="AJ66">
        <v>1</v>
      </c>
      <c r="AK66">
        <v>18</v>
      </c>
      <c r="AL66" t="s">
        <v>113</v>
      </c>
      <c r="AM66" t="s">
        <v>114</v>
      </c>
      <c r="AN66" t="s">
        <v>115</v>
      </c>
      <c r="AO66" t="s">
        <v>1451</v>
      </c>
      <c r="AP66" t="s">
        <v>1452</v>
      </c>
      <c r="AQ66" t="s">
        <v>74</v>
      </c>
      <c r="AR66" t="s">
        <v>1453</v>
      </c>
      <c r="AS66" t="s">
        <v>1454</v>
      </c>
      <c r="AT66" t="s">
        <v>589</v>
      </c>
      <c r="AU66">
        <v>2019</v>
      </c>
      <c r="AV66">
        <v>66</v>
      </c>
      <c r="AW66">
        <v>1</v>
      </c>
      <c r="AX66" t="s">
        <v>74</v>
      </c>
      <c r="AY66" t="s">
        <v>74</v>
      </c>
      <c r="AZ66" t="s">
        <v>444</v>
      </c>
      <c r="BA66" t="s">
        <v>74</v>
      </c>
      <c r="BB66">
        <v>71</v>
      </c>
      <c r="BC66">
        <v>82</v>
      </c>
      <c r="BD66" t="s">
        <v>74</v>
      </c>
      <c r="BE66" t="s">
        <v>1455</v>
      </c>
      <c r="BF66" t="str">
        <f>HYPERLINK("http://dx.doi.org/10.1080/10758216.2018.1484667","http://dx.doi.org/10.1080/10758216.2018.1484667")</f>
        <v>http://dx.doi.org/10.1080/10758216.2018.1484667</v>
      </c>
      <c r="BG66" t="s">
        <v>74</v>
      </c>
      <c r="BH66" t="s">
        <v>74</v>
      </c>
      <c r="BI66">
        <v>12</v>
      </c>
      <c r="BJ66" t="s">
        <v>1207</v>
      </c>
      <c r="BK66" t="s">
        <v>124</v>
      </c>
      <c r="BL66" t="s">
        <v>378</v>
      </c>
      <c r="BM66" t="s">
        <v>1456</v>
      </c>
      <c r="BN66" t="s">
        <v>74</v>
      </c>
      <c r="BO66" t="s">
        <v>74</v>
      </c>
      <c r="BP66" t="s">
        <v>74</v>
      </c>
      <c r="BQ66" t="s">
        <v>74</v>
      </c>
      <c r="BR66" t="s">
        <v>100</v>
      </c>
      <c r="BS66" t="s">
        <v>1457</v>
      </c>
      <c r="BT66" t="str">
        <f>HYPERLINK("https%3A%2F%2Fwww.webofscience.com%2Fwos%2Fwoscc%2Ffull-record%2FWOS:000457888700007","View Full Record in Web of Science")</f>
        <v>View Full Record in Web of Science</v>
      </c>
    </row>
    <row r="67" spans="1:72" x14ac:dyDescent="0.25">
      <c r="A67" t="s">
        <v>72</v>
      </c>
      <c r="B67" t="s">
        <v>1458</v>
      </c>
      <c r="C67" t="s">
        <v>74</v>
      </c>
      <c r="D67" t="s">
        <v>74</v>
      </c>
      <c r="E67" t="s">
        <v>74</v>
      </c>
      <c r="F67" t="s">
        <v>1459</v>
      </c>
      <c r="G67" t="s">
        <v>74</v>
      </c>
      <c r="H67" t="s">
        <v>74</v>
      </c>
      <c r="I67" t="s">
        <v>1460</v>
      </c>
      <c r="J67" t="s">
        <v>1461</v>
      </c>
      <c r="K67" t="s">
        <v>74</v>
      </c>
      <c r="L67" t="s">
        <v>74</v>
      </c>
      <c r="M67" t="s">
        <v>78</v>
      </c>
      <c r="N67" t="s">
        <v>133</v>
      </c>
      <c r="O67" t="s">
        <v>74</v>
      </c>
      <c r="P67" t="s">
        <v>74</v>
      </c>
      <c r="Q67" t="s">
        <v>74</v>
      </c>
      <c r="R67" t="s">
        <v>74</v>
      </c>
      <c r="S67" t="s">
        <v>74</v>
      </c>
      <c r="T67" t="s">
        <v>1462</v>
      </c>
      <c r="U67" t="s">
        <v>1463</v>
      </c>
      <c r="V67" t="s">
        <v>1464</v>
      </c>
      <c r="W67" t="s">
        <v>1465</v>
      </c>
      <c r="X67" t="s">
        <v>1466</v>
      </c>
      <c r="Y67" t="s">
        <v>1467</v>
      </c>
      <c r="Z67" t="s">
        <v>1468</v>
      </c>
      <c r="AA67" t="s">
        <v>1469</v>
      </c>
      <c r="AB67" t="s">
        <v>74</v>
      </c>
      <c r="AC67" t="s">
        <v>74</v>
      </c>
      <c r="AD67" t="s">
        <v>74</v>
      </c>
      <c r="AE67" t="s">
        <v>74</v>
      </c>
      <c r="AF67" t="s">
        <v>74</v>
      </c>
      <c r="AG67">
        <v>64</v>
      </c>
      <c r="AH67">
        <v>5</v>
      </c>
      <c r="AI67">
        <v>5</v>
      </c>
      <c r="AJ67">
        <v>3</v>
      </c>
      <c r="AK67">
        <v>7</v>
      </c>
      <c r="AL67" t="s">
        <v>1470</v>
      </c>
      <c r="AM67" t="s">
        <v>1471</v>
      </c>
      <c r="AN67" t="s">
        <v>1472</v>
      </c>
      <c r="AO67" t="s">
        <v>1473</v>
      </c>
      <c r="AP67" t="s">
        <v>1474</v>
      </c>
      <c r="AQ67" t="s">
        <v>74</v>
      </c>
      <c r="AR67" t="s">
        <v>1475</v>
      </c>
      <c r="AS67" t="s">
        <v>1476</v>
      </c>
      <c r="AT67" t="s">
        <v>74</v>
      </c>
      <c r="AU67">
        <v>2019</v>
      </c>
      <c r="AV67">
        <v>12</v>
      </c>
      <c r="AW67">
        <v>1</v>
      </c>
      <c r="AX67" t="s">
        <v>74</v>
      </c>
      <c r="AY67" t="s">
        <v>74</v>
      </c>
      <c r="AZ67" t="s">
        <v>444</v>
      </c>
      <c r="BA67" t="s">
        <v>74</v>
      </c>
      <c r="BB67">
        <v>22</v>
      </c>
      <c r="BC67">
        <v>42</v>
      </c>
      <c r="BD67" t="s">
        <v>74</v>
      </c>
      <c r="BE67" t="s">
        <v>1477</v>
      </c>
      <c r="BF67" t="str">
        <f>HYPERLINK("http://dx.doi.org/10.1285/i20356609v12i1p22","http://dx.doi.org/10.1285/i20356609v12i1p22")</f>
        <v>http://dx.doi.org/10.1285/i20356609v12i1p22</v>
      </c>
      <c r="BG67" t="s">
        <v>74</v>
      </c>
      <c r="BH67" t="s">
        <v>74</v>
      </c>
      <c r="BI67">
        <v>21</v>
      </c>
      <c r="BJ67" t="s">
        <v>1207</v>
      </c>
      <c r="BK67" t="s">
        <v>149</v>
      </c>
      <c r="BL67" t="s">
        <v>378</v>
      </c>
      <c r="BM67" t="s">
        <v>1478</v>
      </c>
      <c r="BN67" t="s">
        <v>74</v>
      </c>
      <c r="BO67" t="s">
        <v>74</v>
      </c>
      <c r="BP67" t="s">
        <v>74</v>
      </c>
      <c r="BQ67" t="s">
        <v>74</v>
      </c>
      <c r="BR67" t="s">
        <v>100</v>
      </c>
      <c r="BS67" t="s">
        <v>1479</v>
      </c>
      <c r="BT67" t="str">
        <f>HYPERLINK("https%3A%2F%2Fwww.webofscience.com%2Fwos%2Fwoscc%2Ffull-record%2FWOS:000473353800002","View Full Record in Web of Science")</f>
        <v>View Full Record in Web of Science</v>
      </c>
    </row>
    <row r="68" spans="1:72" x14ac:dyDescent="0.25">
      <c r="A68" t="s">
        <v>72</v>
      </c>
      <c r="B68" t="s">
        <v>1480</v>
      </c>
      <c r="C68" t="s">
        <v>74</v>
      </c>
      <c r="D68" t="s">
        <v>74</v>
      </c>
      <c r="E68" t="s">
        <v>74</v>
      </c>
      <c r="F68" t="s">
        <v>1481</v>
      </c>
      <c r="G68" t="s">
        <v>74</v>
      </c>
      <c r="H68" t="s">
        <v>74</v>
      </c>
      <c r="I68" t="s">
        <v>1482</v>
      </c>
      <c r="J68" t="s">
        <v>1483</v>
      </c>
      <c r="K68" t="s">
        <v>74</v>
      </c>
      <c r="L68" t="s">
        <v>74</v>
      </c>
      <c r="M68" t="s">
        <v>78</v>
      </c>
      <c r="N68" t="s">
        <v>133</v>
      </c>
      <c r="O68" t="s">
        <v>74</v>
      </c>
      <c r="P68" t="s">
        <v>74</v>
      </c>
      <c r="Q68" t="s">
        <v>74</v>
      </c>
      <c r="R68" t="s">
        <v>74</v>
      </c>
      <c r="S68" t="s">
        <v>74</v>
      </c>
      <c r="T68" t="s">
        <v>1484</v>
      </c>
      <c r="U68" t="s">
        <v>1485</v>
      </c>
      <c r="V68" t="s">
        <v>1486</v>
      </c>
      <c r="W68" t="s">
        <v>1487</v>
      </c>
      <c r="X68" t="s">
        <v>1488</v>
      </c>
      <c r="Y68" t="s">
        <v>1489</v>
      </c>
      <c r="Z68" t="s">
        <v>1490</v>
      </c>
      <c r="AA68" t="s">
        <v>74</v>
      </c>
      <c r="AB68" t="s">
        <v>1491</v>
      </c>
      <c r="AC68" t="s">
        <v>74</v>
      </c>
      <c r="AD68" t="s">
        <v>74</v>
      </c>
      <c r="AE68" t="s">
        <v>74</v>
      </c>
      <c r="AF68" t="s">
        <v>74</v>
      </c>
      <c r="AG68">
        <v>28</v>
      </c>
      <c r="AH68">
        <v>1</v>
      </c>
      <c r="AI68">
        <v>1</v>
      </c>
      <c r="AJ68">
        <v>0</v>
      </c>
      <c r="AK68">
        <v>4</v>
      </c>
      <c r="AL68" t="s">
        <v>113</v>
      </c>
      <c r="AM68" t="s">
        <v>114</v>
      </c>
      <c r="AN68" t="s">
        <v>115</v>
      </c>
      <c r="AO68" t="s">
        <v>1492</v>
      </c>
      <c r="AP68" t="s">
        <v>1493</v>
      </c>
      <c r="AQ68" t="s">
        <v>74</v>
      </c>
      <c r="AR68" t="s">
        <v>1494</v>
      </c>
      <c r="AS68" t="s">
        <v>1495</v>
      </c>
      <c r="AT68" t="s">
        <v>74</v>
      </c>
      <c r="AU68">
        <v>2019</v>
      </c>
      <c r="AV68">
        <v>27</v>
      </c>
      <c r="AW68">
        <v>3</v>
      </c>
      <c r="AX68" t="s">
        <v>74</v>
      </c>
      <c r="AY68" t="s">
        <v>74</v>
      </c>
      <c r="AZ68" t="s">
        <v>74</v>
      </c>
      <c r="BA68" t="s">
        <v>74</v>
      </c>
      <c r="BB68">
        <v>290</v>
      </c>
      <c r="BC68">
        <v>302</v>
      </c>
      <c r="BD68" t="s">
        <v>74</v>
      </c>
      <c r="BE68" t="s">
        <v>1496</v>
      </c>
      <c r="BF68" t="str">
        <f>HYPERLINK("http://dx.doi.org/10.1080/14782804.2019.1597687","http://dx.doi.org/10.1080/14782804.2019.1597687")</f>
        <v>http://dx.doi.org/10.1080/14782804.2019.1597687</v>
      </c>
      <c r="BG68" t="s">
        <v>74</v>
      </c>
      <c r="BH68" t="s">
        <v>74</v>
      </c>
      <c r="BI68">
        <v>13</v>
      </c>
      <c r="BJ68" t="s">
        <v>1497</v>
      </c>
      <c r="BK68" t="s">
        <v>124</v>
      </c>
      <c r="BL68" t="s">
        <v>1498</v>
      </c>
      <c r="BM68" t="s">
        <v>1499</v>
      </c>
      <c r="BN68" t="s">
        <v>74</v>
      </c>
      <c r="BO68" t="s">
        <v>74</v>
      </c>
      <c r="BP68" t="s">
        <v>74</v>
      </c>
      <c r="BQ68" t="s">
        <v>74</v>
      </c>
      <c r="BR68" t="s">
        <v>100</v>
      </c>
      <c r="BS68" t="s">
        <v>1500</v>
      </c>
      <c r="BT68" t="str">
        <f>HYPERLINK("https%3A%2F%2Fwww.webofscience.com%2Fwos%2Fwoscc%2Ffull-record%2FWOS:000482298300002","View Full Record in Web of Science")</f>
        <v>View Full Record in Web of Science</v>
      </c>
    </row>
    <row r="69" spans="1:72" x14ac:dyDescent="0.25">
      <c r="A69" t="s">
        <v>72</v>
      </c>
      <c r="B69" t="s">
        <v>1501</v>
      </c>
      <c r="C69" t="s">
        <v>74</v>
      </c>
      <c r="D69" t="s">
        <v>74</v>
      </c>
      <c r="E69" t="s">
        <v>74</v>
      </c>
      <c r="F69" t="s">
        <v>1502</v>
      </c>
      <c r="G69" t="s">
        <v>74</v>
      </c>
      <c r="H69" t="s">
        <v>74</v>
      </c>
      <c r="I69" t="s">
        <v>1503</v>
      </c>
      <c r="J69" t="s">
        <v>1504</v>
      </c>
      <c r="K69" t="s">
        <v>74</v>
      </c>
      <c r="L69" t="s">
        <v>74</v>
      </c>
      <c r="M69" t="s">
        <v>78</v>
      </c>
      <c r="N69" t="s">
        <v>133</v>
      </c>
      <c r="O69" t="s">
        <v>74</v>
      </c>
      <c r="P69" t="s">
        <v>74</v>
      </c>
      <c r="Q69" t="s">
        <v>74</v>
      </c>
      <c r="R69" t="s">
        <v>74</v>
      </c>
      <c r="S69" t="s">
        <v>74</v>
      </c>
      <c r="T69" t="s">
        <v>1505</v>
      </c>
      <c r="U69" t="s">
        <v>1506</v>
      </c>
      <c r="V69" t="s">
        <v>1507</v>
      </c>
      <c r="W69" t="s">
        <v>1508</v>
      </c>
      <c r="X69" t="s">
        <v>1509</v>
      </c>
      <c r="Y69" t="s">
        <v>1510</v>
      </c>
      <c r="Z69" t="s">
        <v>1511</v>
      </c>
      <c r="AA69" t="s">
        <v>1512</v>
      </c>
      <c r="AB69" t="s">
        <v>1513</v>
      </c>
      <c r="AC69" t="s">
        <v>1514</v>
      </c>
      <c r="AD69" t="s">
        <v>1515</v>
      </c>
      <c r="AE69" t="s">
        <v>1516</v>
      </c>
      <c r="AF69" t="s">
        <v>74</v>
      </c>
      <c r="AG69">
        <v>55</v>
      </c>
      <c r="AH69">
        <v>7</v>
      </c>
      <c r="AI69">
        <v>7</v>
      </c>
      <c r="AJ69">
        <v>2</v>
      </c>
      <c r="AK69">
        <v>13</v>
      </c>
      <c r="AL69" t="s">
        <v>1517</v>
      </c>
      <c r="AM69" t="s">
        <v>1518</v>
      </c>
      <c r="AN69" t="s">
        <v>1519</v>
      </c>
      <c r="AO69" t="s">
        <v>1520</v>
      </c>
      <c r="AP69" t="s">
        <v>1521</v>
      </c>
      <c r="AQ69" t="s">
        <v>74</v>
      </c>
      <c r="AR69" t="s">
        <v>1522</v>
      </c>
      <c r="AS69" t="s">
        <v>1523</v>
      </c>
      <c r="AT69" t="s">
        <v>74</v>
      </c>
      <c r="AU69">
        <v>2019</v>
      </c>
      <c r="AV69">
        <v>12</v>
      </c>
      <c r="AW69">
        <v>3</v>
      </c>
      <c r="AX69" t="s">
        <v>74</v>
      </c>
      <c r="AY69" t="s">
        <v>74</v>
      </c>
      <c r="AZ69" t="s">
        <v>74</v>
      </c>
      <c r="BA69" t="s">
        <v>74</v>
      </c>
      <c r="BB69">
        <v>11</v>
      </c>
      <c r="BC69">
        <v>24</v>
      </c>
      <c r="BD69" t="s">
        <v>74</v>
      </c>
      <c r="BE69" t="s">
        <v>1524</v>
      </c>
      <c r="BF69" t="str">
        <f>HYPERLINK("http://dx.doi.org/10.14254/2071-789X.2019/12-3/1","http://dx.doi.org/10.14254/2071-789X.2019/12-3/1")</f>
        <v>http://dx.doi.org/10.14254/2071-789X.2019/12-3/1</v>
      </c>
      <c r="BG69" t="s">
        <v>74</v>
      </c>
      <c r="BH69" t="s">
        <v>74</v>
      </c>
      <c r="BI69">
        <v>14</v>
      </c>
      <c r="BJ69" t="s">
        <v>906</v>
      </c>
      <c r="BK69" t="s">
        <v>149</v>
      </c>
      <c r="BL69" t="s">
        <v>246</v>
      </c>
      <c r="BM69" t="s">
        <v>1525</v>
      </c>
      <c r="BN69" t="s">
        <v>74</v>
      </c>
      <c r="BO69" t="s">
        <v>151</v>
      </c>
      <c r="BP69" t="s">
        <v>74</v>
      </c>
      <c r="BQ69" t="s">
        <v>74</v>
      </c>
      <c r="BR69" t="s">
        <v>100</v>
      </c>
      <c r="BS69" t="s">
        <v>1526</v>
      </c>
      <c r="BT69" t="str">
        <f>HYPERLINK("https%3A%2F%2Fwww.webofscience.com%2Fwos%2Fwoscc%2Ffull-record%2FWOS:000490330600001","View Full Record in Web of Science")</f>
        <v>View Full Record in Web of Science</v>
      </c>
    </row>
    <row r="70" spans="1:72" x14ac:dyDescent="0.25">
      <c r="A70" t="s">
        <v>72</v>
      </c>
      <c r="B70" t="s">
        <v>1527</v>
      </c>
      <c r="C70" t="s">
        <v>74</v>
      </c>
      <c r="D70" t="s">
        <v>74</v>
      </c>
      <c r="E70" t="s">
        <v>74</v>
      </c>
      <c r="F70" t="s">
        <v>1528</v>
      </c>
      <c r="G70" t="s">
        <v>74</v>
      </c>
      <c r="H70" t="s">
        <v>74</v>
      </c>
      <c r="I70" t="s">
        <v>1529</v>
      </c>
      <c r="J70" t="s">
        <v>1530</v>
      </c>
      <c r="K70" t="s">
        <v>74</v>
      </c>
      <c r="L70" t="s">
        <v>74</v>
      </c>
      <c r="M70" t="s">
        <v>78</v>
      </c>
      <c r="N70" t="s">
        <v>133</v>
      </c>
      <c r="O70" t="s">
        <v>74</v>
      </c>
      <c r="P70" t="s">
        <v>74</v>
      </c>
      <c r="Q70" t="s">
        <v>74</v>
      </c>
      <c r="R70" t="s">
        <v>74</v>
      </c>
      <c r="S70" t="s">
        <v>74</v>
      </c>
      <c r="T70" t="s">
        <v>1531</v>
      </c>
      <c r="U70" t="s">
        <v>1532</v>
      </c>
      <c r="V70" t="s">
        <v>1533</v>
      </c>
      <c r="W70" t="s">
        <v>1534</v>
      </c>
      <c r="X70" t="s">
        <v>364</v>
      </c>
      <c r="Y70" t="s">
        <v>1535</v>
      </c>
      <c r="Z70" t="s">
        <v>1536</v>
      </c>
      <c r="AA70" t="s">
        <v>1537</v>
      </c>
      <c r="AB70" t="s">
        <v>1538</v>
      </c>
      <c r="AC70" t="s">
        <v>1539</v>
      </c>
      <c r="AD70" t="s">
        <v>1540</v>
      </c>
      <c r="AE70" t="s">
        <v>1541</v>
      </c>
      <c r="AF70" t="s">
        <v>74</v>
      </c>
      <c r="AG70">
        <v>29</v>
      </c>
      <c r="AH70">
        <v>2</v>
      </c>
      <c r="AI70">
        <v>2</v>
      </c>
      <c r="AJ70">
        <v>0</v>
      </c>
      <c r="AK70">
        <v>1</v>
      </c>
      <c r="AL70" t="s">
        <v>113</v>
      </c>
      <c r="AM70" t="s">
        <v>114</v>
      </c>
      <c r="AN70" t="s">
        <v>115</v>
      </c>
      <c r="AO70" t="s">
        <v>1542</v>
      </c>
      <c r="AP70" t="s">
        <v>1543</v>
      </c>
      <c r="AQ70" t="s">
        <v>74</v>
      </c>
      <c r="AR70" t="s">
        <v>1544</v>
      </c>
      <c r="AS70" t="s">
        <v>1545</v>
      </c>
      <c r="AT70" t="s">
        <v>74</v>
      </c>
      <c r="AU70">
        <v>2019</v>
      </c>
      <c r="AV70">
        <v>25</v>
      </c>
      <c r="AW70">
        <v>4</v>
      </c>
      <c r="AX70" t="s">
        <v>74</v>
      </c>
      <c r="AY70" t="s">
        <v>74</v>
      </c>
      <c r="AZ70" t="s">
        <v>444</v>
      </c>
      <c r="BA70" t="s">
        <v>74</v>
      </c>
      <c r="BB70">
        <v>430</v>
      </c>
      <c r="BC70">
        <v>445</v>
      </c>
      <c r="BD70" t="s">
        <v>74</v>
      </c>
      <c r="BE70" t="s">
        <v>1546</v>
      </c>
      <c r="BF70" t="str">
        <f>HYPERLINK("http://dx.doi.org/10.1080/13688804.2019.1597630","http://dx.doi.org/10.1080/13688804.2019.1597630")</f>
        <v>http://dx.doi.org/10.1080/13688804.2019.1597630</v>
      </c>
      <c r="BG70" t="s">
        <v>74</v>
      </c>
      <c r="BH70" t="s">
        <v>74</v>
      </c>
      <c r="BI70">
        <v>16</v>
      </c>
      <c r="BJ70" t="s">
        <v>332</v>
      </c>
      <c r="BK70" t="s">
        <v>149</v>
      </c>
      <c r="BL70" t="s">
        <v>332</v>
      </c>
      <c r="BM70" t="s">
        <v>1547</v>
      </c>
      <c r="BN70" t="s">
        <v>74</v>
      </c>
      <c r="BO70" t="s">
        <v>74</v>
      </c>
      <c r="BP70" t="s">
        <v>74</v>
      </c>
      <c r="BQ70" t="s">
        <v>74</v>
      </c>
      <c r="BR70" t="s">
        <v>100</v>
      </c>
      <c r="BS70" t="s">
        <v>1548</v>
      </c>
      <c r="BT70" t="str">
        <f>HYPERLINK("https%3A%2F%2Fwww.webofscience.com%2Fwos%2Fwoscc%2Ffull-record%2FWOS:000502333300004","View Full Record in Web of Science")</f>
        <v>View Full Record in Web of Science</v>
      </c>
    </row>
    <row r="71" spans="1:72" x14ac:dyDescent="0.25">
      <c r="A71" t="s">
        <v>72</v>
      </c>
      <c r="B71" t="s">
        <v>1549</v>
      </c>
      <c r="C71" t="s">
        <v>74</v>
      </c>
      <c r="D71" t="s">
        <v>74</v>
      </c>
      <c r="E71" t="s">
        <v>74</v>
      </c>
      <c r="F71" t="s">
        <v>1550</v>
      </c>
      <c r="G71" t="s">
        <v>74</v>
      </c>
      <c r="H71" t="s">
        <v>74</v>
      </c>
      <c r="I71" t="s">
        <v>1551</v>
      </c>
      <c r="J71" t="s">
        <v>1552</v>
      </c>
      <c r="K71" t="s">
        <v>74</v>
      </c>
      <c r="L71" t="s">
        <v>74</v>
      </c>
      <c r="M71" t="s">
        <v>78</v>
      </c>
      <c r="N71" t="s">
        <v>133</v>
      </c>
      <c r="O71" t="s">
        <v>74</v>
      </c>
      <c r="P71" t="s">
        <v>74</v>
      </c>
      <c r="Q71" t="s">
        <v>74</v>
      </c>
      <c r="R71" t="s">
        <v>74</v>
      </c>
      <c r="S71" t="s">
        <v>74</v>
      </c>
      <c r="T71" t="s">
        <v>1553</v>
      </c>
      <c r="U71" t="s">
        <v>1554</v>
      </c>
      <c r="V71" t="s">
        <v>1555</v>
      </c>
      <c r="W71" t="s">
        <v>1556</v>
      </c>
      <c r="X71" t="s">
        <v>1191</v>
      </c>
      <c r="Y71" t="s">
        <v>1557</v>
      </c>
      <c r="Z71" t="s">
        <v>1092</v>
      </c>
      <c r="AA71" t="s">
        <v>1558</v>
      </c>
      <c r="AB71" t="s">
        <v>1559</v>
      </c>
      <c r="AC71" t="s">
        <v>1560</v>
      </c>
      <c r="AD71" t="s">
        <v>1561</v>
      </c>
      <c r="AE71" t="s">
        <v>1562</v>
      </c>
      <c r="AF71" t="s">
        <v>74</v>
      </c>
      <c r="AG71">
        <v>43</v>
      </c>
      <c r="AH71">
        <v>4</v>
      </c>
      <c r="AI71">
        <v>4</v>
      </c>
      <c r="AJ71">
        <v>1</v>
      </c>
      <c r="AK71">
        <v>19</v>
      </c>
      <c r="AL71" t="s">
        <v>1563</v>
      </c>
      <c r="AM71" t="s">
        <v>1564</v>
      </c>
      <c r="AN71" t="s">
        <v>1565</v>
      </c>
      <c r="AO71" t="s">
        <v>1566</v>
      </c>
      <c r="AP71" t="s">
        <v>1567</v>
      </c>
      <c r="AQ71" t="s">
        <v>74</v>
      </c>
      <c r="AR71" t="s">
        <v>1568</v>
      </c>
      <c r="AS71" t="s">
        <v>1569</v>
      </c>
      <c r="AT71" t="s">
        <v>74</v>
      </c>
      <c r="AU71">
        <v>2019</v>
      </c>
      <c r="AV71" t="s">
        <v>74</v>
      </c>
      <c r="AW71">
        <v>4</v>
      </c>
      <c r="AX71" t="s">
        <v>74</v>
      </c>
      <c r="AY71" t="s">
        <v>74</v>
      </c>
      <c r="AZ71" t="s">
        <v>74</v>
      </c>
      <c r="BA71" t="s">
        <v>74</v>
      </c>
      <c r="BB71">
        <v>594</v>
      </c>
      <c r="BC71">
        <v>607</v>
      </c>
      <c r="BD71" t="s">
        <v>74</v>
      </c>
      <c r="BE71" t="s">
        <v>1570</v>
      </c>
      <c r="BF71" t="str">
        <f>HYPERLINK("http://dx.doi.org/10.13187/me.2019.4.594","http://dx.doi.org/10.13187/me.2019.4.594")</f>
        <v>http://dx.doi.org/10.13187/me.2019.4.594</v>
      </c>
      <c r="BG71" t="s">
        <v>74</v>
      </c>
      <c r="BH71" t="s">
        <v>74</v>
      </c>
      <c r="BI71">
        <v>14</v>
      </c>
      <c r="BJ71" t="s">
        <v>332</v>
      </c>
      <c r="BK71" t="s">
        <v>149</v>
      </c>
      <c r="BL71" t="s">
        <v>332</v>
      </c>
      <c r="BM71" t="s">
        <v>1571</v>
      </c>
      <c r="BN71" t="s">
        <v>74</v>
      </c>
      <c r="BO71" t="s">
        <v>1125</v>
      </c>
      <c r="BP71" t="s">
        <v>74</v>
      </c>
      <c r="BQ71" t="s">
        <v>74</v>
      </c>
      <c r="BR71" t="s">
        <v>100</v>
      </c>
      <c r="BS71" t="s">
        <v>1572</v>
      </c>
      <c r="BT71" t="str">
        <f>HYPERLINK("https%3A%2F%2Fwww.webofscience.com%2Fwos%2Fwoscc%2Ffull-record%2FWOS:000500914000014","View Full Record in Web of Science")</f>
        <v>View Full Record in Web of Science</v>
      </c>
    </row>
    <row r="72" spans="1:72" x14ac:dyDescent="0.25">
      <c r="A72" t="s">
        <v>72</v>
      </c>
      <c r="B72" t="s">
        <v>1573</v>
      </c>
      <c r="C72" t="s">
        <v>74</v>
      </c>
      <c r="D72" t="s">
        <v>74</v>
      </c>
      <c r="E72" t="s">
        <v>74</v>
      </c>
      <c r="F72" t="s">
        <v>1574</v>
      </c>
      <c r="G72" t="s">
        <v>74</v>
      </c>
      <c r="H72" t="s">
        <v>74</v>
      </c>
      <c r="I72" t="s">
        <v>1575</v>
      </c>
      <c r="J72" t="s">
        <v>1576</v>
      </c>
      <c r="K72" t="s">
        <v>74</v>
      </c>
      <c r="L72" t="s">
        <v>74</v>
      </c>
      <c r="M72" t="s">
        <v>78</v>
      </c>
      <c r="N72" t="s">
        <v>133</v>
      </c>
      <c r="O72" t="s">
        <v>74</v>
      </c>
      <c r="P72" t="s">
        <v>74</v>
      </c>
      <c r="Q72" t="s">
        <v>74</v>
      </c>
      <c r="R72" t="s">
        <v>74</v>
      </c>
      <c r="S72" t="s">
        <v>74</v>
      </c>
      <c r="T72" t="s">
        <v>1577</v>
      </c>
      <c r="U72" t="s">
        <v>74</v>
      </c>
      <c r="V72" t="s">
        <v>1578</v>
      </c>
      <c r="W72" t="s">
        <v>1579</v>
      </c>
      <c r="X72" t="s">
        <v>1580</v>
      </c>
      <c r="Y72" t="s">
        <v>1581</v>
      </c>
      <c r="Z72" t="s">
        <v>74</v>
      </c>
      <c r="AA72" t="s">
        <v>74</v>
      </c>
      <c r="AB72" t="s">
        <v>74</v>
      </c>
      <c r="AC72" t="s">
        <v>74</v>
      </c>
      <c r="AD72" t="s">
        <v>74</v>
      </c>
      <c r="AE72" t="s">
        <v>74</v>
      </c>
      <c r="AF72" t="s">
        <v>74</v>
      </c>
      <c r="AG72">
        <v>40</v>
      </c>
      <c r="AH72">
        <v>5</v>
      </c>
      <c r="AI72">
        <v>5</v>
      </c>
      <c r="AJ72">
        <v>0</v>
      </c>
      <c r="AK72">
        <v>5</v>
      </c>
      <c r="AL72" t="s">
        <v>1582</v>
      </c>
      <c r="AM72" t="s">
        <v>1583</v>
      </c>
      <c r="AN72" t="s">
        <v>1584</v>
      </c>
      <c r="AO72" t="s">
        <v>1585</v>
      </c>
      <c r="AP72" t="s">
        <v>1586</v>
      </c>
      <c r="AQ72" t="s">
        <v>74</v>
      </c>
      <c r="AR72" t="s">
        <v>1587</v>
      </c>
      <c r="AS72" t="s">
        <v>1588</v>
      </c>
      <c r="AT72" t="s">
        <v>1589</v>
      </c>
      <c r="AU72">
        <v>2018</v>
      </c>
      <c r="AV72">
        <v>10</v>
      </c>
      <c r="AW72">
        <v>2</v>
      </c>
      <c r="AX72" t="s">
        <v>74</v>
      </c>
      <c r="AY72" t="s">
        <v>74</v>
      </c>
      <c r="AZ72" t="s">
        <v>74</v>
      </c>
      <c r="BA72" t="s">
        <v>74</v>
      </c>
      <c r="BB72">
        <v>100</v>
      </c>
      <c r="BC72">
        <v>125</v>
      </c>
      <c r="BD72" t="s">
        <v>74</v>
      </c>
      <c r="BE72" t="s">
        <v>74</v>
      </c>
      <c r="BF72" t="s">
        <v>74</v>
      </c>
      <c r="BG72" t="s">
        <v>74</v>
      </c>
      <c r="BH72" t="s">
        <v>74</v>
      </c>
      <c r="BI72">
        <v>26</v>
      </c>
      <c r="BJ72" t="s">
        <v>96</v>
      </c>
      <c r="BK72" t="s">
        <v>149</v>
      </c>
      <c r="BL72" t="s">
        <v>98</v>
      </c>
      <c r="BM72" t="s">
        <v>1590</v>
      </c>
      <c r="BN72" t="s">
        <v>74</v>
      </c>
      <c r="BO72" t="s">
        <v>74</v>
      </c>
      <c r="BP72" t="s">
        <v>74</v>
      </c>
      <c r="BQ72" t="s">
        <v>74</v>
      </c>
      <c r="BR72" t="s">
        <v>100</v>
      </c>
      <c r="BS72" t="s">
        <v>1591</v>
      </c>
      <c r="BT72" t="str">
        <f>HYPERLINK("https%3A%2F%2Fwww.webofscience.com%2Fwos%2Fwoscc%2Ffull-record%2FWOS:000455347300006","View Full Record in Web of Science")</f>
        <v>View Full Record in Web of Science</v>
      </c>
    </row>
    <row r="73" spans="1:72" x14ac:dyDescent="0.25">
      <c r="A73" t="s">
        <v>72</v>
      </c>
      <c r="B73" t="s">
        <v>1592</v>
      </c>
      <c r="C73" t="s">
        <v>74</v>
      </c>
      <c r="D73" t="s">
        <v>74</v>
      </c>
      <c r="E73" t="s">
        <v>74</v>
      </c>
      <c r="F73" t="s">
        <v>1593</v>
      </c>
      <c r="G73" t="s">
        <v>74</v>
      </c>
      <c r="H73" t="s">
        <v>74</v>
      </c>
      <c r="I73" t="s">
        <v>1594</v>
      </c>
      <c r="J73" t="s">
        <v>1395</v>
      </c>
      <c r="K73" t="s">
        <v>74</v>
      </c>
      <c r="L73" t="s">
        <v>74</v>
      </c>
      <c r="M73" t="s">
        <v>78</v>
      </c>
      <c r="N73" t="s">
        <v>133</v>
      </c>
      <c r="O73" t="s">
        <v>74</v>
      </c>
      <c r="P73" t="s">
        <v>74</v>
      </c>
      <c r="Q73" t="s">
        <v>74</v>
      </c>
      <c r="R73" t="s">
        <v>74</v>
      </c>
      <c r="S73" t="s">
        <v>74</v>
      </c>
      <c r="T73" t="s">
        <v>1595</v>
      </c>
      <c r="U73" t="s">
        <v>1596</v>
      </c>
      <c r="V73" t="s">
        <v>1597</v>
      </c>
      <c r="W73" t="s">
        <v>1598</v>
      </c>
      <c r="X73" t="s">
        <v>1599</v>
      </c>
      <c r="Y73" t="s">
        <v>1600</v>
      </c>
      <c r="Z73" t="s">
        <v>1601</v>
      </c>
      <c r="AA73" t="s">
        <v>1602</v>
      </c>
      <c r="AB73" t="s">
        <v>1603</v>
      </c>
      <c r="AC73" t="s">
        <v>74</v>
      </c>
      <c r="AD73" t="s">
        <v>74</v>
      </c>
      <c r="AE73" t="s">
        <v>74</v>
      </c>
      <c r="AF73" t="s">
        <v>74</v>
      </c>
      <c r="AG73">
        <v>41</v>
      </c>
      <c r="AH73">
        <v>3</v>
      </c>
      <c r="AI73">
        <v>4</v>
      </c>
      <c r="AJ73">
        <v>0</v>
      </c>
      <c r="AK73">
        <v>7</v>
      </c>
      <c r="AL73" t="s">
        <v>1405</v>
      </c>
      <c r="AM73" t="s">
        <v>1406</v>
      </c>
      <c r="AN73" t="s">
        <v>1407</v>
      </c>
      <c r="AO73" t="s">
        <v>1408</v>
      </c>
      <c r="AP73" t="s">
        <v>1409</v>
      </c>
      <c r="AQ73" t="s">
        <v>74</v>
      </c>
      <c r="AR73" t="s">
        <v>1410</v>
      </c>
      <c r="AS73" t="s">
        <v>1411</v>
      </c>
      <c r="AT73" t="s">
        <v>74</v>
      </c>
      <c r="AU73">
        <v>2018</v>
      </c>
      <c r="AV73">
        <v>6</v>
      </c>
      <c r="AW73">
        <v>4</v>
      </c>
      <c r="AX73" t="s">
        <v>74</v>
      </c>
      <c r="AY73" t="s">
        <v>74</v>
      </c>
      <c r="AZ73" t="s">
        <v>444</v>
      </c>
      <c r="BA73" t="s">
        <v>74</v>
      </c>
      <c r="BB73">
        <v>217</v>
      </c>
      <c r="BC73">
        <v>229</v>
      </c>
      <c r="BD73" t="s">
        <v>74</v>
      </c>
      <c r="BE73" t="s">
        <v>1604</v>
      </c>
      <c r="BF73" t="str">
        <f>HYPERLINK("http://dx.doi.org/10.15678/EBER.2018.060412","http://dx.doi.org/10.15678/EBER.2018.060412")</f>
        <v>http://dx.doi.org/10.15678/EBER.2018.060412</v>
      </c>
      <c r="BG73" t="s">
        <v>74</v>
      </c>
      <c r="BH73" t="s">
        <v>74</v>
      </c>
      <c r="BI73">
        <v>13</v>
      </c>
      <c r="BJ73" t="s">
        <v>906</v>
      </c>
      <c r="BK73" t="s">
        <v>149</v>
      </c>
      <c r="BL73" t="s">
        <v>246</v>
      </c>
      <c r="BM73" t="s">
        <v>1605</v>
      </c>
      <c r="BN73" t="s">
        <v>74</v>
      </c>
      <c r="BO73" t="s">
        <v>1606</v>
      </c>
      <c r="BP73" t="s">
        <v>74</v>
      </c>
      <c r="BQ73" t="s">
        <v>74</v>
      </c>
      <c r="BR73" t="s">
        <v>100</v>
      </c>
      <c r="BS73" t="s">
        <v>1607</v>
      </c>
      <c r="BT73" t="str">
        <f>HYPERLINK("https%3A%2F%2Fwww.webofscience.com%2Fwos%2Fwoscc%2Ffull-record%2FWOS:000453677900013","View Full Record in Web of Science")</f>
        <v>View Full Record in Web of Science</v>
      </c>
    </row>
    <row r="74" spans="1:72" x14ac:dyDescent="0.25">
      <c r="A74" t="s">
        <v>72</v>
      </c>
      <c r="B74" t="s">
        <v>1608</v>
      </c>
      <c r="C74" t="s">
        <v>74</v>
      </c>
      <c r="D74" t="s">
        <v>74</v>
      </c>
      <c r="E74" t="s">
        <v>74</v>
      </c>
      <c r="F74" t="s">
        <v>1609</v>
      </c>
      <c r="G74" t="s">
        <v>74</v>
      </c>
      <c r="H74" t="s">
        <v>74</v>
      </c>
      <c r="I74" t="s">
        <v>1610</v>
      </c>
      <c r="J74" t="s">
        <v>776</v>
      </c>
      <c r="K74" t="s">
        <v>74</v>
      </c>
      <c r="L74" t="s">
        <v>74</v>
      </c>
      <c r="M74" t="s">
        <v>78</v>
      </c>
      <c r="N74" t="s">
        <v>133</v>
      </c>
      <c r="O74" t="s">
        <v>74</v>
      </c>
      <c r="P74" t="s">
        <v>74</v>
      </c>
      <c r="Q74" t="s">
        <v>74</v>
      </c>
      <c r="R74" t="s">
        <v>74</v>
      </c>
      <c r="S74" t="s">
        <v>74</v>
      </c>
      <c r="T74" t="s">
        <v>1611</v>
      </c>
      <c r="U74" t="s">
        <v>1612</v>
      </c>
      <c r="V74" t="s">
        <v>1613</v>
      </c>
      <c r="W74" t="s">
        <v>1614</v>
      </c>
      <c r="X74" t="s">
        <v>781</v>
      </c>
      <c r="Y74" t="s">
        <v>1615</v>
      </c>
      <c r="Z74" t="s">
        <v>1616</v>
      </c>
      <c r="AA74" t="s">
        <v>1617</v>
      </c>
      <c r="AB74" t="s">
        <v>1618</v>
      </c>
      <c r="AC74" t="s">
        <v>1619</v>
      </c>
      <c r="AD74" t="s">
        <v>1620</v>
      </c>
      <c r="AE74" t="s">
        <v>1621</v>
      </c>
      <c r="AF74" t="s">
        <v>74</v>
      </c>
      <c r="AG74">
        <v>43</v>
      </c>
      <c r="AH74">
        <v>1</v>
      </c>
      <c r="AI74">
        <v>1</v>
      </c>
      <c r="AJ74">
        <v>2</v>
      </c>
      <c r="AK74">
        <v>15</v>
      </c>
      <c r="AL74" t="s">
        <v>786</v>
      </c>
      <c r="AM74" t="s">
        <v>347</v>
      </c>
      <c r="AN74" t="s">
        <v>787</v>
      </c>
      <c r="AO74" t="s">
        <v>788</v>
      </c>
      <c r="AP74" t="s">
        <v>789</v>
      </c>
      <c r="AQ74" t="s">
        <v>74</v>
      </c>
      <c r="AR74" t="s">
        <v>790</v>
      </c>
      <c r="AS74" t="s">
        <v>791</v>
      </c>
      <c r="AT74" t="s">
        <v>74</v>
      </c>
      <c r="AU74">
        <v>2018</v>
      </c>
      <c r="AV74">
        <v>31</v>
      </c>
      <c r="AW74">
        <v>2</v>
      </c>
      <c r="AX74" t="s">
        <v>74</v>
      </c>
      <c r="AY74" t="s">
        <v>74</v>
      </c>
      <c r="AZ74" t="s">
        <v>74</v>
      </c>
      <c r="BA74" t="s">
        <v>74</v>
      </c>
      <c r="BB74">
        <v>87</v>
      </c>
      <c r="BC74">
        <v>105</v>
      </c>
      <c r="BD74" t="s">
        <v>74</v>
      </c>
      <c r="BE74" t="s">
        <v>1622</v>
      </c>
      <c r="BF74" t="str">
        <f>HYPERLINK("http://dx.doi.org/10.5114/ain.2018.79942","http://dx.doi.org/10.5114/ain.2018.79942")</f>
        <v>http://dx.doi.org/10.5114/ain.2018.79942</v>
      </c>
      <c r="BG74" t="s">
        <v>74</v>
      </c>
      <c r="BH74" t="s">
        <v>74</v>
      </c>
      <c r="BI74">
        <v>19</v>
      </c>
      <c r="BJ74" t="s">
        <v>793</v>
      </c>
      <c r="BK74" t="s">
        <v>149</v>
      </c>
      <c r="BL74" t="s">
        <v>793</v>
      </c>
      <c r="BM74" t="s">
        <v>1623</v>
      </c>
      <c r="BN74" t="s">
        <v>74</v>
      </c>
      <c r="BO74" t="s">
        <v>151</v>
      </c>
      <c r="BP74" t="s">
        <v>74</v>
      </c>
      <c r="BQ74" t="s">
        <v>74</v>
      </c>
      <c r="BR74" t="s">
        <v>100</v>
      </c>
      <c r="BS74" t="s">
        <v>1624</v>
      </c>
      <c r="BT74" t="str">
        <f>HYPERLINK("https%3A%2F%2Fwww.webofscience.com%2Fwos%2Fwoscc%2Ffull-record%2FWOS:000459573900001","View Full Record in Web of Science")</f>
        <v>View Full Record in Web of Science</v>
      </c>
    </row>
    <row r="75" spans="1:72" x14ac:dyDescent="0.25">
      <c r="A75" t="s">
        <v>72</v>
      </c>
      <c r="B75" t="s">
        <v>1625</v>
      </c>
      <c r="C75" t="s">
        <v>74</v>
      </c>
      <c r="D75" t="s">
        <v>74</v>
      </c>
      <c r="E75" t="s">
        <v>74</v>
      </c>
      <c r="F75" t="s">
        <v>1626</v>
      </c>
      <c r="G75" t="s">
        <v>74</v>
      </c>
      <c r="H75" t="s">
        <v>74</v>
      </c>
      <c r="I75" t="s">
        <v>1627</v>
      </c>
      <c r="J75" t="s">
        <v>1628</v>
      </c>
      <c r="K75" t="s">
        <v>74</v>
      </c>
      <c r="L75" t="s">
        <v>74</v>
      </c>
      <c r="M75" t="s">
        <v>78</v>
      </c>
      <c r="N75" t="s">
        <v>133</v>
      </c>
      <c r="O75" t="s">
        <v>74</v>
      </c>
      <c r="P75" t="s">
        <v>74</v>
      </c>
      <c r="Q75" t="s">
        <v>74</v>
      </c>
      <c r="R75" t="s">
        <v>74</v>
      </c>
      <c r="S75" t="s">
        <v>74</v>
      </c>
      <c r="T75" t="s">
        <v>1629</v>
      </c>
      <c r="U75" t="s">
        <v>1630</v>
      </c>
      <c r="V75" t="s">
        <v>1631</v>
      </c>
      <c r="W75" t="s">
        <v>1632</v>
      </c>
      <c r="X75" t="s">
        <v>1633</v>
      </c>
      <c r="Y75" t="s">
        <v>1634</v>
      </c>
      <c r="Z75" t="s">
        <v>1635</v>
      </c>
      <c r="AA75" t="s">
        <v>1636</v>
      </c>
      <c r="AB75" t="s">
        <v>1637</v>
      </c>
      <c r="AC75" t="s">
        <v>1638</v>
      </c>
      <c r="AD75" t="s">
        <v>1639</v>
      </c>
      <c r="AE75" t="s">
        <v>1640</v>
      </c>
      <c r="AF75" t="s">
        <v>74</v>
      </c>
      <c r="AG75">
        <v>52</v>
      </c>
      <c r="AH75">
        <v>2</v>
      </c>
      <c r="AI75">
        <v>2</v>
      </c>
      <c r="AJ75">
        <v>0</v>
      </c>
      <c r="AK75">
        <v>16</v>
      </c>
      <c r="AL75" t="s">
        <v>1641</v>
      </c>
      <c r="AM75" t="s">
        <v>1642</v>
      </c>
      <c r="AN75" t="s">
        <v>1643</v>
      </c>
      <c r="AO75" t="s">
        <v>1644</v>
      </c>
      <c r="AP75" t="s">
        <v>74</v>
      </c>
      <c r="AQ75" t="s">
        <v>74</v>
      </c>
      <c r="AR75" t="s">
        <v>1645</v>
      </c>
      <c r="AS75" t="s">
        <v>1646</v>
      </c>
      <c r="AT75" t="s">
        <v>74</v>
      </c>
      <c r="AU75">
        <v>2018</v>
      </c>
      <c r="AV75">
        <v>40</v>
      </c>
      <c r="AW75">
        <v>2</v>
      </c>
      <c r="AX75" t="s">
        <v>74</v>
      </c>
      <c r="AY75" t="s">
        <v>74</v>
      </c>
      <c r="AZ75" t="s">
        <v>74</v>
      </c>
      <c r="BA75" t="s">
        <v>74</v>
      </c>
      <c r="BB75">
        <v>53</v>
      </c>
      <c r="BC75">
        <v>68</v>
      </c>
      <c r="BD75" t="s">
        <v>74</v>
      </c>
      <c r="BE75" t="s">
        <v>74</v>
      </c>
      <c r="BF75" t="s">
        <v>74</v>
      </c>
      <c r="BG75" t="s">
        <v>74</v>
      </c>
      <c r="BH75" t="s">
        <v>74</v>
      </c>
      <c r="BI75">
        <v>16</v>
      </c>
      <c r="BJ75" t="s">
        <v>176</v>
      </c>
      <c r="BK75" t="s">
        <v>124</v>
      </c>
      <c r="BL75" t="s">
        <v>177</v>
      </c>
      <c r="BM75" t="s">
        <v>1647</v>
      </c>
      <c r="BN75" t="s">
        <v>74</v>
      </c>
      <c r="BO75" t="s">
        <v>74</v>
      </c>
      <c r="BP75" t="s">
        <v>74</v>
      </c>
      <c r="BQ75" t="s">
        <v>74</v>
      </c>
      <c r="BR75" t="s">
        <v>100</v>
      </c>
      <c r="BS75" t="s">
        <v>1648</v>
      </c>
      <c r="BT75" t="str">
        <f>HYPERLINK("https%3A%2F%2Fwww.webofscience.com%2Fwos%2Fwoscc%2Ffull-record%2FWOS:000443128800005","View Full Record in Web of Science")</f>
        <v>View Full Record in Web of Science</v>
      </c>
    </row>
    <row r="76" spans="1:72" x14ac:dyDescent="0.25">
      <c r="A76" t="s">
        <v>72</v>
      </c>
      <c r="B76" t="s">
        <v>1649</v>
      </c>
      <c r="C76" t="s">
        <v>74</v>
      </c>
      <c r="D76" t="s">
        <v>74</v>
      </c>
      <c r="E76" t="s">
        <v>74</v>
      </c>
      <c r="F76" t="s">
        <v>1650</v>
      </c>
      <c r="G76" t="s">
        <v>74</v>
      </c>
      <c r="H76" t="s">
        <v>74</v>
      </c>
      <c r="I76" t="s">
        <v>1651</v>
      </c>
      <c r="J76" t="s">
        <v>1652</v>
      </c>
      <c r="K76" t="s">
        <v>74</v>
      </c>
      <c r="L76" t="s">
        <v>74</v>
      </c>
      <c r="M76" t="s">
        <v>78</v>
      </c>
      <c r="N76" t="s">
        <v>133</v>
      </c>
      <c r="O76" t="s">
        <v>74</v>
      </c>
      <c r="P76" t="s">
        <v>74</v>
      </c>
      <c r="Q76" t="s">
        <v>74</v>
      </c>
      <c r="R76" t="s">
        <v>74</v>
      </c>
      <c r="S76" t="s">
        <v>74</v>
      </c>
      <c r="T76" t="s">
        <v>1653</v>
      </c>
      <c r="U76" t="s">
        <v>74</v>
      </c>
      <c r="V76" t="s">
        <v>1654</v>
      </c>
      <c r="W76" t="s">
        <v>1655</v>
      </c>
      <c r="X76" t="s">
        <v>1656</v>
      </c>
      <c r="Y76" t="s">
        <v>1657</v>
      </c>
      <c r="Z76" t="s">
        <v>74</v>
      </c>
      <c r="AA76" t="s">
        <v>74</v>
      </c>
      <c r="AB76" t="s">
        <v>74</v>
      </c>
      <c r="AC76" t="s">
        <v>1658</v>
      </c>
      <c r="AD76" t="s">
        <v>166</v>
      </c>
      <c r="AE76" t="s">
        <v>1659</v>
      </c>
      <c r="AF76" t="s">
        <v>74</v>
      </c>
      <c r="AG76">
        <v>20</v>
      </c>
      <c r="AH76">
        <v>0</v>
      </c>
      <c r="AI76">
        <v>0</v>
      </c>
      <c r="AJ76">
        <v>0</v>
      </c>
      <c r="AK76">
        <v>1</v>
      </c>
      <c r="AL76" t="s">
        <v>1660</v>
      </c>
      <c r="AM76" t="s">
        <v>347</v>
      </c>
      <c r="AN76" t="s">
        <v>1661</v>
      </c>
      <c r="AO76" t="s">
        <v>1662</v>
      </c>
      <c r="AP76" t="s">
        <v>1663</v>
      </c>
      <c r="AQ76" t="s">
        <v>74</v>
      </c>
      <c r="AR76" t="s">
        <v>1652</v>
      </c>
      <c r="AS76" t="s">
        <v>1664</v>
      </c>
      <c r="AT76" t="s">
        <v>74</v>
      </c>
      <c r="AU76">
        <v>2018</v>
      </c>
      <c r="AV76" t="s">
        <v>74</v>
      </c>
      <c r="AW76">
        <v>4</v>
      </c>
      <c r="AX76" t="s">
        <v>74</v>
      </c>
      <c r="AY76" t="s">
        <v>74</v>
      </c>
      <c r="AZ76" t="s">
        <v>74</v>
      </c>
      <c r="BA76" t="s">
        <v>74</v>
      </c>
      <c r="BB76">
        <v>41</v>
      </c>
      <c r="BC76">
        <v>49</v>
      </c>
      <c r="BD76" t="s">
        <v>74</v>
      </c>
      <c r="BE76" t="s">
        <v>74</v>
      </c>
      <c r="BF76" t="s">
        <v>74</v>
      </c>
      <c r="BG76" t="s">
        <v>74</v>
      </c>
      <c r="BH76" t="s">
        <v>74</v>
      </c>
      <c r="BI76">
        <v>9</v>
      </c>
      <c r="BJ76" t="s">
        <v>125</v>
      </c>
      <c r="BK76" t="s">
        <v>149</v>
      </c>
      <c r="BL76" t="s">
        <v>125</v>
      </c>
      <c r="BM76" t="s">
        <v>1665</v>
      </c>
      <c r="BN76" t="s">
        <v>74</v>
      </c>
      <c r="BO76" t="s">
        <v>74</v>
      </c>
      <c r="BP76" t="s">
        <v>74</v>
      </c>
      <c r="BQ76" t="s">
        <v>74</v>
      </c>
      <c r="BR76" t="s">
        <v>100</v>
      </c>
      <c r="BS76" t="s">
        <v>1666</v>
      </c>
      <c r="BT76" t="str">
        <f>HYPERLINK("https%3A%2F%2Fwww.webofscience.com%2Fwos%2Fwoscc%2Ffull-record%2FWOS:000460702600009","View Full Record in Web of Science")</f>
        <v>View Full Record in Web of Science</v>
      </c>
    </row>
    <row r="77" spans="1:72" x14ac:dyDescent="0.25">
      <c r="A77" t="s">
        <v>72</v>
      </c>
      <c r="B77" t="s">
        <v>1667</v>
      </c>
      <c r="C77" t="s">
        <v>74</v>
      </c>
      <c r="D77" t="s">
        <v>74</v>
      </c>
      <c r="E77" t="s">
        <v>74</v>
      </c>
      <c r="F77" t="s">
        <v>1668</v>
      </c>
      <c r="G77" t="s">
        <v>74</v>
      </c>
      <c r="H77" t="s">
        <v>74</v>
      </c>
      <c r="I77" t="s">
        <v>1669</v>
      </c>
      <c r="J77" t="s">
        <v>1257</v>
      </c>
      <c r="K77" t="s">
        <v>74</v>
      </c>
      <c r="L77" t="s">
        <v>74</v>
      </c>
      <c r="M77" t="s">
        <v>985</v>
      </c>
      <c r="N77" t="s">
        <v>133</v>
      </c>
      <c r="O77" t="s">
        <v>74</v>
      </c>
      <c r="P77" t="s">
        <v>74</v>
      </c>
      <c r="Q77" t="s">
        <v>74</v>
      </c>
      <c r="R77" t="s">
        <v>74</v>
      </c>
      <c r="S77" t="s">
        <v>74</v>
      </c>
      <c r="T77" t="s">
        <v>1670</v>
      </c>
      <c r="U77" t="s">
        <v>74</v>
      </c>
      <c r="V77" t="s">
        <v>1671</v>
      </c>
      <c r="W77" t="s">
        <v>1672</v>
      </c>
      <c r="X77" t="s">
        <v>275</v>
      </c>
      <c r="Y77" t="s">
        <v>1673</v>
      </c>
      <c r="Z77" t="s">
        <v>1674</v>
      </c>
      <c r="AA77" t="s">
        <v>74</v>
      </c>
      <c r="AB77" t="s">
        <v>74</v>
      </c>
      <c r="AC77" t="s">
        <v>74</v>
      </c>
      <c r="AD77" t="s">
        <v>74</v>
      </c>
      <c r="AE77" t="s">
        <v>74</v>
      </c>
      <c r="AF77" t="s">
        <v>74</v>
      </c>
      <c r="AG77">
        <v>60</v>
      </c>
      <c r="AH77">
        <v>0</v>
      </c>
      <c r="AI77">
        <v>0</v>
      </c>
      <c r="AJ77">
        <v>0</v>
      </c>
      <c r="AK77">
        <v>1</v>
      </c>
      <c r="AL77" t="s">
        <v>1264</v>
      </c>
      <c r="AM77" t="s">
        <v>1265</v>
      </c>
      <c r="AN77" t="s">
        <v>1266</v>
      </c>
      <c r="AO77" t="s">
        <v>1267</v>
      </c>
      <c r="AP77" t="s">
        <v>1268</v>
      </c>
      <c r="AQ77" t="s">
        <v>74</v>
      </c>
      <c r="AR77" t="s">
        <v>1269</v>
      </c>
      <c r="AS77" t="s">
        <v>1270</v>
      </c>
      <c r="AT77" t="s">
        <v>74</v>
      </c>
      <c r="AU77">
        <v>2018</v>
      </c>
      <c r="AV77">
        <v>66</v>
      </c>
      <c r="AW77">
        <v>2</v>
      </c>
      <c r="AX77" t="s">
        <v>74</v>
      </c>
      <c r="AY77" t="s">
        <v>74</v>
      </c>
      <c r="AZ77" t="s">
        <v>444</v>
      </c>
      <c r="BA77" t="s">
        <v>74</v>
      </c>
      <c r="BB77">
        <v>403</v>
      </c>
      <c r="BC77">
        <v>437</v>
      </c>
      <c r="BD77" t="s">
        <v>74</v>
      </c>
      <c r="BE77" t="s">
        <v>1675</v>
      </c>
      <c r="BF77" t="str">
        <f>HYPERLINK("http://dx.doi.org/10.18290/rh.2018.66.2s-17","http://dx.doi.org/10.18290/rh.2018.66.2s-17")</f>
        <v>http://dx.doi.org/10.18290/rh.2018.66.2s-17</v>
      </c>
      <c r="BG77" t="s">
        <v>74</v>
      </c>
      <c r="BH77" t="s">
        <v>74</v>
      </c>
      <c r="BI77">
        <v>35</v>
      </c>
      <c r="BJ77" t="s">
        <v>96</v>
      </c>
      <c r="BK77" t="s">
        <v>149</v>
      </c>
      <c r="BL77" t="s">
        <v>98</v>
      </c>
      <c r="BM77" t="s">
        <v>1676</v>
      </c>
      <c r="BN77" t="s">
        <v>74</v>
      </c>
      <c r="BO77" t="s">
        <v>151</v>
      </c>
      <c r="BP77" t="s">
        <v>74</v>
      </c>
      <c r="BQ77" t="s">
        <v>74</v>
      </c>
      <c r="BR77" t="s">
        <v>100</v>
      </c>
      <c r="BS77" t="s">
        <v>1677</v>
      </c>
      <c r="BT77" t="str">
        <f>HYPERLINK("https%3A%2F%2Fwww.webofscience.com%2Fwos%2Fwoscc%2Ffull-record%2FWOS:000458240200017","View Full Record in Web of Science")</f>
        <v>View Full Record in Web of Science</v>
      </c>
    </row>
    <row r="78" spans="1:72" x14ac:dyDescent="0.25">
      <c r="A78" t="s">
        <v>72</v>
      </c>
      <c r="B78" t="s">
        <v>1183</v>
      </c>
      <c r="C78" t="s">
        <v>74</v>
      </c>
      <c r="D78" t="s">
        <v>74</v>
      </c>
      <c r="E78" t="s">
        <v>74</v>
      </c>
      <c r="F78" t="s">
        <v>1184</v>
      </c>
      <c r="G78" t="s">
        <v>74</v>
      </c>
      <c r="H78" t="s">
        <v>74</v>
      </c>
      <c r="I78" t="s">
        <v>1678</v>
      </c>
      <c r="J78" t="s">
        <v>1679</v>
      </c>
      <c r="K78" t="s">
        <v>74</v>
      </c>
      <c r="L78" t="s">
        <v>74</v>
      </c>
      <c r="M78" t="s">
        <v>78</v>
      </c>
      <c r="N78" t="s">
        <v>133</v>
      </c>
      <c r="O78" t="s">
        <v>74</v>
      </c>
      <c r="P78" t="s">
        <v>74</v>
      </c>
      <c r="Q78" t="s">
        <v>74</v>
      </c>
      <c r="R78" t="s">
        <v>74</v>
      </c>
      <c r="S78" t="s">
        <v>74</v>
      </c>
      <c r="T78" t="s">
        <v>1680</v>
      </c>
      <c r="U78" t="s">
        <v>1681</v>
      </c>
      <c r="V78" t="s">
        <v>1682</v>
      </c>
      <c r="W78" t="s">
        <v>1190</v>
      </c>
      <c r="X78" t="s">
        <v>1191</v>
      </c>
      <c r="Y78" t="s">
        <v>1192</v>
      </c>
      <c r="Z78" t="s">
        <v>1683</v>
      </c>
      <c r="AA78" t="s">
        <v>1194</v>
      </c>
      <c r="AB78" t="s">
        <v>1195</v>
      </c>
      <c r="AC78" t="s">
        <v>1196</v>
      </c>
      <c r="AD78" t="s">
        <v>1197</v>
      </c>
      <c r="AE78" t="s">
        <v>1684</v>
      </c>
      <c r="AF78" t="s">
        <v>74</v>
      </c>
      <c r="AG78">
        <v>95</v>
      </c>
      <c r="AH78">
        <v>2</v>
      </c>
      <c r="AI78">
        <v>3</v>
      </c>
      <c r="AJ78">
        <v>0</v>
      </c>
      <c r="AK78">
        <v>2</v>
      </c>
      <c r="AL78" t="s">
        <v>1685</v>
      </c>
      <c r="AM78" t="s">
        <v>1686</v>
      </c>
      <c r="AN78" t="s">
        <v>1687</v>
      </c>
      <c r="AO78" t="s">
        <v>1688</v>
      </c>
      <c r="AP78" t="s">
        <v>74</v>
      </c>
      <c r="AQ78" t="s">
        <v>74</v>
      </c>
      <c r="AR78" t="s">
        <v>1689</v>
      </c>
      <c r="AS78" t="s">
        <v>1690</v>
      </c>
      <c r="AT78" t="s">
        <v>1691</v>
      </c>
      <c r="AU78">
        <v>2017</v>
      </c>
      <c r="AV78">
        <v>17</v>
      </c>
      <c r="AW78">
        <v>1</v>
      </c>
      <c r="AX78" t="s">
        <v>74</v>
      </c>
      <c r="AY78" t="s">
        <v>74</v>
      </c>
      <c r="AZ78" t="s">
        <v>74</v>
      </c>
      <c r="BA78" t="s">
        <v>74</v>
      </c>
      <c r="BB78">
        <v>135</v>
      </c>
      <c r="BC78">
        <v>169</v>
      </c>
      <c r="BD78" t="s">
        <v>74</v>
      </c>
      <c r="BE78" t="s">
        <v>74</v>
      </c>
      <c r="BF78" t="s">
        <v>74</v>
      </c>
      <c r="BG78" t="s">
        <v>74</v>
      </c>
      <c r="BH78" t="s">
        <v>74</v>
      </c>
      <c r="BI78">
        <v>35</v>
      </c>
      <c r="BJ78" t="s">
        <v>1207</v>
      </c>
      <c r="BK78" t="s">
        <v>124</v>
      </c>
      <c r="BL78" t="s">
        <v>378</v>
      </c>
      <c r="BM78" t="s">
        <v>1692</v>
      </c>
      <c r="BN78" t="s">
        <v>74</v>
      </c>
      <c r="BO78" t="s">
        <v>74</v>
      </c>
      <c r="BP78" t="s">
        <v>74</v>
      </c>
      <c r="BQ78" t="s">
        <v>74</v>
      </c>
      <c r="BR78" t="s">
        <v>100</v>
      </c>
      <c r="BS78" t="s">
        <v>1693</v>
      </c>
      <c r="BT78" t="str">
        <f>HYPERLINK("https%3A%2F%2Fwww.webofscience.com%2Fwos%2Fwoscc%2Ffull-record%2FWOS:000418067600005","View Full Record in Web of Science")</f>
        <v>View Full Record in Web of Science</v>
      </c>
    </row>
    <row r="79" spans="1:72" x14ac:dyDescent="0.25">
      <c r="A79" t="s">
        <v>72</v>
      </c>
      <c r="B79" t="s">
        <v>1694</v>
      </c>
      <c r="C79" t="s">
        <v>74</v>
      </c>
      <c r="D79" t="s">
        <v>74</v>
      </c>
      <c r="E79" t="s">
        <v>74</v>
      </c>
      <c r="F79" t="s">
        <v>1695</v>
      </c>
      <c r="G79" t="s">
        <v>74</v>
      </c>
      <c r="H79" t="s">
        <v>74</v>
      </c>
      <c r="I79" t="s">
        <v>1696</v>
      </c>
      <c r="J79" t="s">
        <v>1697</v>
      </c>
      <c r="K79" t="s">
        <v>74</v>
      </c>
      <c r="L79" t="s">
        <v>74</v>
      </c>
      <c r="M79" t="s">
        <v>78</v>
      </c>
      <c r="N79" t="s">
        <v>133</v>
      </c>
      <c r="O79" t="s">
        <v>74</v>
      </c>
      <c r="P79" t="s">
        <v>74</v>
      </c>
      <c r="Q79" t="s">
        <v>74</v>
      </c>
      <c r="R79" t="s">
        <v>74</v>
      </c>
      <c r="S79" t="s">
        <v>74</v>
      </c>
      <c r="T79" t="s">
        <v>1698</v>
      </c>
      <c r="U79" t="s">
        <v>74</v>
      </c>
      <c r="V79" t="s">
        <v>1699</v>
      </c>
      <c r="W79" t="s">
        <v>1700</v>
      </c>
      <c r="X79" t="s">
        <v>576</v>
      </c>
      <c r="Y79" t="s">
        <v>1701</v>
      </c>
      <c r="Z79" t="s">
        <v>1702</v>
      </c>
      <c r="AA79" t="s">
        <v>1703</v>
      </c>
      <c r="AB79" t="s">
        <v>1704</v>
      </c>
      <c r="AC79" t="s">
        <v>74</v>
      </c>
      <c r="AD79" t="s">
        <v>74</v>
      </c>
      <c r="AE79" t="s">
        <v>74</v>
      </c>
      <c r="AF79" t="s">
        <v>74</v>
      </c>
      <c r="AG79">
        <v>52</v>
      </c>
      <c r="AH79">
        <v>3</v>
      </c>
      <c r="AI79">
        <v>3</v>
      </c>
      <c r="AJ79">
        <v>1</v>
      </c>
      <c r="AK79">
        <v>8</v>
      </c>
      <c r="AL79" t="s">
        <v>1705</v>
      </c>
      <c r="AM79" t="s">
        <v>347</v>
      </c>
      <c r="AN79" t="s">
        <v>1706</v>
      </c>
      <c r="AO79" t="s">
        <v>1707</v>
      </c>
      <c r="AP79" t="s">
        <v>74</v>
      </c>
      <c r="AQ79" t="s">
        <v>74</v>
      </c>
      <c r="AR79" t="s">
        <v>1708</v>
      </c>
      <c r="AS79" t="s">
        <v>1709</v>
      </c>
      <c r="AT79" t="s">
        <v>74</v>
      </c>
      <c r="AU79">
        <v>2017</v>
      </c>
      <c r="AV79" t="s">
        <v>74</v>
      </c>
      <c r="AW79">
        <v>198</v>
      </c>
      <c r="AX79" t="s">
        <v>74</v>
      </c>
      <c r="AY79" t="s">
        <v>74</v>
      </c>
      <c r="AZ79" t="s">
        <v>74</v>
      </c>
      <c r="BA79" t="s">
        <v>74</v>
      </c>
      <c r="BB79">
        <v>219</v>
      </c>
      <c r="BC79">
        <v>235</v>
      </c>
      <c r="BD79" t="s">
        <v>74</v>
      </c>
      <c r="BE79" t="s">
        <v>74</v>
      </c>
      <c r="BF79" t="s">
        <v>74</v>
      </c>
      <c r="BG79" t="s">
        <v>74</v>
      </c>
      <c r="BH79" t="s">
        <v>74</v>
      </c>
      <c r="BI79">
        <v>17</v>
      </c>
      <c r="BJ79" t="s">
        <v>757</v>
      </c>
      <c r="BK79" t="s">
        <v>124</v>
      </c>
      <c r="BL79" t="s">
        <v>757</v>
      </c>
      <c r="BM79" t="s">
        <v>1710</v>
      </c>
      <c r="BN79" t="s">
        <v>74</v>
      </c>
      <c r="BO79" t="s">
        <v>74</v>
      </c>
      <c r="BP79" t="s">
        <v>74</v>
      </c>
      <c r="BQ79" t="s">
        <v>74</v>
      </c>
      <c r="BR79" t="s">
        <v>100</v>
      </c>
      <c r="BS79" t="s">
        <v>1711</v>
      </c>
      <c r="BT79" t="str">
        <f>HYPERLINK("https%3A%2F%2Fwww.webofscience.com%2Fwos%2Fwoscc%2Ffull-record%2FWOS:000405309700006","View Full Record in Web of Science")</f>
        <v>View Full Record in Web of Science</v>
      </c>
    </row>
    <row r="80" spans="1:72" x14ac:dyDescent="0.25">
      <c r="A80" t="s">
        <v>72</v>
      </c>
      <c r="B80" t="s">
        <v>1712</v>
      </c>
      <c r="C80" t="s">
        <v>74</v>
      </c>
      <c r="D80" t="s">
        <v>74</v>
      </c>
      <c r="E80" t="s">
        <v>74</v>
      </c>
      <c r="F80" t="s">
        <v>1713</v>
      </c>
      <c r="G80" t="s">
        <v>74</v>
      </c>
      <c r="H80" t="s">
        <v>74</v>
      </c>
      <c r="I80" t="s">
        <v>1714</v>
      </c>
      <c r="J80" t="s">
        <v>1715</v>
      </c>
      <c r="K80" t="s">
        <v>74</v>
      </c>
      <c r="L80" t="s">
        <v>74</v>
      </c>
      <c r="M80" t="s">
        <v>78</v>
      </c>
      <c r="N80" t="s">
        <v>133</v>
      </c>
      <c r="O80" t="s">
        <v>74</v>
      </c>
      <c r="P80" t="s">
        <v>74</v>
      </c>
      <c r="Q80" t="s">
        <v>74</v>
      </c>
      <c r="R80" t="s">
        <v>74</v>
      </c>
      <c r="S80" t="s">
        <v>74</v>
      </c>
      <c r="T80" t="s">
        <v>74</v>
      </c>
      <c r="U80" t="s">
        <v>1716</v>
      </c>
      <c r="V80" t="s">
        <v>1717</v>
      </c>
      <c r="W80" t="s">
        <v>1718</v>
      </c>
      <c r="X80" t="s">
        <v>1719</v>
      </c>
      <c r="Y80" t="s">
        <v>1720</v>
      </c>
      <c r="Z80" t="s">
        <v>1721</v>
      </c>
      <c r="AA80" t="s">
        <v>1722</v>
      </c>
      <c r="AB80" t="s">
        <v>1723</v>
      </c>
      <c r="AC80" t="s">
        <v>74</v>
      </c>
      <c r="AD80" t="s">
        <v>74</v>
      </c>
      <c r="AE80" t="s">
        <v>74</v>
      </c>
      <c r="AF80" t="s">
        <v>74</v>
      </c>
      <c r="AG80">
        <v>51</v>
      </c>
      <c r="AH80">
        <v>2</v>
      </c>
      <c r="AI80">
        <v>2</v>
      </c>
      <c r="AJ80">
        <v>0</v>
      </c>
      <c r="AK80">
        <v>6</v>
      </c>
      <c r="AL80" t="s">
        <v>1724</v>
      </c>
      <c r="AM80" t="s">
        <v>1725</v>
      </c>
      <c r="AN80" t="s">
        <v>1726</v>
      </c>
      <c r="AO80" t="s">
        <v>1727</v>
      </c>
      <c r="AP80" t="s">
        <v>1728</v>
      </c>
      <c r="AQ80" t="s">
        <v>74</v>
      </c>
      <c r="AR80" t="s">
        <v>1729</v>
      </c>
      <c r="AS80" t="s">
        <v>1730</v>
      </c>
      <c r="AT80" t="s">
        <v>74</v>
      </c>
      <c r="AU80">
        <v>2017</v>
      </c>
      <c r="AV80">
        <v>68</v>
      </c>
      <c r="AW80">
        <v>6</v>
      </c>
      <c r="AX80" t="s">
        <v>74</v>
      </c>
      <c r="AY80" t="s">
        <v>74</v>
      </c>
      <c r="AZ80" t="s">
        <v>74</v>
      </c>
      <c r="BA80" t="s">
        <v>74</v>
      </c>
      <c r="BB80">
        <v>479</v>
      </c>
      <c r="BC80">
        <v>486</v>
      </c>
      <c r="BD80" t="s">
        <v>74</v>
      </c>
      <c r="BE80" t="s">
        <v>1731</v>
      </c>
      <c r="BF80" t="str">
        <f>HYPERLINK("http://dx.doi.org/10.1016/j.jchb.2017.10.002","http://dx.doi.org/10.1016/j.jchb.2017.10.002")</f>
        <v>http://dx.doi.org/10.1016/j.jchb.2017.10.002</v>
      </c>
      <c r="BG80" t="s">
        <v>74</v>
      </c>
      <c r="BH80" t="s">
        <v>74</v>
      </c>
      <c r="BI80">
        <v>8</v>
      </c>
      <c r="BJ80" t="s">
        <v>636</v>
      </c>
      <c r="BK80" t="s">
        <v>124</v>
      </c>
      <c r="BL80" t="s">
        <v>636</v>
      </c>
      <c r="BM80" t="s">
        <v>1732</v>
      </c>
      <c r="BN80">
        <v>29175059</v>
      </c>
      <c r="BO80" t="s">
        <v>74</v>
      </c>
      <c r="BP80" t="s">
        <v>74</v>
      </c>
      <c r="BQ80" t="s">
        <v>74</v>
      </c>
      <c r="BR80" t="s">
        <v>100</v>
      </c>
      <c r="BS80" t="s">
        <v>1733</v>
      </c>
      <c r="BT80" t="str">
        <f>HYPERLINK("https%3A%2F%2Fwww.webofscience.com%2Fwos%2Fwoscc%2Ffull-record%2FWOS:000422811800007","View Full Record in Web of Science")</f>
        <v>View Full Record in Web of Science</v>
      </c>
    </row>
    <row r="81" spans="1:72" x14ac:dyDescent="0.25">
      <c r="A81" t="s">
        <v>72</v>
      </c>
      <c r="B81" t="s">
        <v>1734</v>
      </c>
      <c r="C81" t="s">
        <v>74</v>
      </c>
      <c r="D81" t="s">
        <v>74</v>
      </c>
      <c r="E81" t="s">
        <v>74</v>
      </c>
      <c r="F81" t="s">
        <v>1735</v>
      </c>
      <c r="G81" t="s">
        <v>74</v>
      </c>
      <c r="H81" t="s">
        <v>74</v>
      </c>
      <c r="I81" t="s">
        <v>1736</v>
      </c>
      <c r="J81" t="s">
        <v>1737</v>
      </c>
      <c r="K81" t="s">
        <v>74</v>
      </c>
      <c r="L81" t="s">
        <v>74</v>
      </c>
      <c r="M81" t="s">
        <v>985</v>
      </c>
      <c r="N81" t="s">
        <v>133</v>
      </c>
      <c r="O81" t="s">
        <v>74</v>
      </c>
      <c r="P81" t="s">
        <v>74</v>
      </c>
      <c r="Q81" t="s">
        <v>74</v>
      </c>
      <c r="R81" t="s">
        <v>74</v>
      </c>
      <c r="S81" t="s">
        <v>74</v>
      </c>
      <c r="T81" t="s">
        <v>74</v>
      </c>
      <c r="U81" t="s">
        <v>74</v>
      </c>
      <c r="V81" t="s">
        <v>1738</v>
      </c>
      <c r="W81" t="s">
        <v>1739</v>
      </c>
      <c r="X81" t="s">
        <v>74</v>
      </c>
      <c r="Y81" t="s">
        <v>1740</v>
      </c>
      <c r="Z81" t="s">
        <v>74</v>
      </c>
      <c r="AA81" t="s">
        <v>74</v>
      </c>
      <c r="AB81" t="s">
        <v>74</v>
      </c>
      <c r="AC81" t="s">
        <v>74</v>
      </c>
      <c r="AD81" t="s">
        <v>74</v>
      </c>
      <c r="AE81" t="s">
        <v>74</v>
      </c>
      <c r="AF81" t="s">
        <v>74</v>
      </c>
      <c r="AG81">
        <v>50</v>
      </c>
      <c r="AH81">
        <v>0</v>
      </c>
      <c r="AI81">
        <v>0</v>
      </c>
      <c r="AJ81">
        <v>0</v>
      </c>
      <c r="AK81">
        <v>0</v>
      </c>
      <c r="AL81" t="s">
        <v>1741</v>
      </c>
      <c r="AM81" t="s">
        <v>347</v>
      </c>
      <c r="AN81" t="s">
        <v>1742</v>
      </c>
      <c r="AO81" t="s">
        <v>1743</v>
      </c>
      <c r="AP81" t="s">
        <v>1744</v>
      </c>
      <c r="AQ81" t="s">
        <v>74</v>
      </c>
      <c r="AR81" t="s">
        <v>1737</v>
      </c>
      <c r="AS81" t="s">
        <v>1745</v>
      </c>
      <c r="AT81" t="s">
        <v>74</v>
      </c>
      <c r="AU81">
        <v>2017</v>
      </c>
      <c r="AV81">
        <v>108</v>
      </c>
      <c r="AW81">
        <v>3</v>
      </c>
      <c r="AX81" t="s">
        <v>74</v>
      </c>
      <c r="AY81" t="s">
        <v>74</v>
      </c>
      <c r="AZ81" t="s">
        <v>74</v>
      </c>
      <c r="BA81" t="s">
        <v>74</v>
      </c>
      <c r="BB81">
        <v>159</v>
      </c>
      <c r="BC81">
        <v>178</v>
      </c>
      <c r="BD81" t="s">
        <v>74</v>
      </c>
      <c r="BE81" t="s">
        <v>1746</v>
      </c>
      <c r="BF81" t="str">
        <f>HYPERLINK("http://dx.doi.org/10.18318/pl.2017.3.10","http://dx.doi.org/10.18318/pl.2017.3.10")</f>
        <v>http://dx.doi.org/10.18318/pl.2017.3.10</v>
      </c>
      <c r="BG81" t="s">
        <v>74</v>
      </c>
      <c r="BH81" t="s">
        <v>74</v>
      </c>
      <c r="BI81">
        <v>20</v>
      </c>
      <c r="BJ81" t="s">
        <v>1363</v>
      </c>
      <c r="BK81" t="s">
        <v>97</v>
      </c>
      <c r="BL81" t="s">
        <v>1364</v>
      </c>
      <c r="BM81" t="s">
        <v>1747</v>
      </c>
      <c r="BN81" t="s">
        <v>74</v>
      </c>
      <c r="BO81" t="s">
        <v>1748</v>
      </c>
      <c r="BP81" t="s">
        <v>74</v>
      </c>
      <c r="BQ81" t="s">
        <v>74</v>
      </c>
      <c r="BR81" t="s">
        <v>100</v>
      </c>
      <c r="BS81" t="s">
        <v>1749</v>
      </c>
      <c r="BT81" t="str">
        <f>HYPERLINK("https%3A%2F%2Fwww.webofscience.com%2Fwos%2Fwoscc%2Ffull-record%2FWOS:000422898600010","View Full Record in Web of Science")</f>
        <v>View Full Record in Web of Science</v>
      </c>
    </row>
    <row r="82" spans="1:72" x14ac:dyDescent="0.25">
      <c r="A82" t="s">
        <v>72</v>
      </c>
      <c r="B82" t="s">
        <v>1750</v>
      </c>
      <c r="C82" t="s">
        <v>74</v>
      </c>
      <c r="D82" t="s">
        <v>74</v>
      </c>
      <c r="E82" t="s">
        <v>74</v>
      </c>
      <c r="F82" t="s">
        <v>1751</v>
      </c>
      <c r="G82" t="s">
        <v>74</v>
      </c>
      <c r="H82" t="s">
        <v>74</v>
      </c>
      <c r="I82" t="s">
        <v>1752</v>
      </c>
      <c r="J82" t="s">
        <v>1628</v>
      </c>
      <c r="K82" t="s">
        <v>74</v>
      </c>
      <c r="L82" t="s">
        <v>74</v>
      </c>
      <c r="M82" t="s">
        <v>78</v>
      </c>
      <c r="N82" t="s">
        <v>133</v>
      </c>
      <c r="O82" t="s">
        <v>74</v>
      </c>
      <c r="P82" t="s">
        <v>74</v>
      </c>
      <c r="Q82" t="s">
        <v>74</v>
      </c>
      <c r="R82" t="s">
        <v>74</v>
      </c>
      <c r="S82" t="s">
        <v>74</v>
      </c>
      <c r="T82" t="s">
        <v>1753</v>
      </c>
      <c r="U82" t="s">
        <v>1754</v>
      </c>
      <c r="V82" t="s">
        <v>1755</v>
      </c>
      <c r="W82" t="s">
        <v>1756</v>
      </c>
      <c r="X82" t="s">
        <v>74</v>
      </c>
      <c r="Y82" t="s">
        <v>1757</v>
      </c>
      <c r="Z82" t="s">
        <v>1758</v>
      </c>
      <c r="AA82" t="s">
        <v>1759</v>
      </c>
      <c r="AB82" t="s">
        <v>1760</v>
      </c>
      <c r="AC82" t="s">
        <v>74</v>
      </c>
      <c r="AD82" t="s">
        <v>74</v>
      </c>
      <c r="AE82" t="s">
        <v>74</v>
      </c>
      <c r="AF82" t="s">
        <v>74</v>
      </c>
      <c r="AG82">
        <v>36</v>
      </c>
      <c r="AH82">
        <v>2</v>
      </c>
      <c r="AI82">
        <v>2</v>
      </c>
      <c r="AJ82">
        <v>0</v>
      </c>
      <c r="AK82">
        <v>11</v>
      </c>
      <c r="AL82" t="s">
        <v>1641</v>
      </c>
      <c r="AM82" t="s">
        <v>1642</v>
      </c>
      <c r="AN82" t="s">
        <v>1643</v>
      </c>
      <c r="AO82" t="s">
        <v>1644</v>
      </c>
      <c r="AP82" t="s">
        <v>74</v>
      </c>
      <c r="AQ82" t="s">
        <v>74</v>
      </c>
      <c r="AR82" t="s">
        <v>1645</v>
      </c>
      <c r="AS82" t="s">
        <v>1646</v>
      </c>
      <c r="AT82" t="s">
        <v>74</v>
      </c>
      <c r="AU82">
        <v>2017</v>
      </c>
      <c r="AV82">
        <v>39</v>
      </c>
      <c r="AW82">
        <v>3</v>
      </c>
      <c r="AX82" t="s">
        <v>74</v>
      </c>
      <c r="AY82" t="s">
        <v>74</v>
      </c>
      <c r="AZ82" t="s">
        <v>74</v>
      </c>
      <c r="BA82" t="s">
        <v>74</v>
      </c>
      <c r="BB82">
        <v>105</v>
      </c>
      <c r="BC82">
        <v>120</v>
      </c>
      <c r="BD82" t="s">
        <v>74</v>
      </c>
      <c r="BE82" t="s">
        <v>74</v>
      </c>
      <c r="BF82" t="s">
        <v>74</v>
      </c>
      <c r="BG82" t="s">
        <v>74</v>
      </c>
      <c r="BH82" t="s">
        <v>74</v>
      </c>
      <c r="BI82">
        <v>16</v>
      </c>
      <c r="BJ82" t="s">
        <v>176</v>
      </c>
      <c r="BK82" t="s">
        <v>124</v>
      </c>
      <c r="BL82" t="s">
        <v>177</v>
      </c>
      <c r="BM82" t="s">
        <v>1761</v>
      </c>
      <c r="BN82" t="s">
        <v>74</v>
      </c>
      <c r="BO82" t="s">
        <v>74</v>
      </c>
      <c r="BP82" t="s">
        <v>74</v>
      </c>
      <c r="BQ82" t="s">
        <v>74</v>
      </c>
      <c r="BR82" t="s">
        <v>100</v>
      </c>
      <c r="BS82" t="s">
        <v>1762</v>
      </c>
      <c r="BT82" t="str">
        <f>HYPERLINK("https%3A%2F%2Fwww.webofscience.com%2Fwos%2Fwoscc%2Ffull-record%2FWOS:000417850100009","View Full Record in Web of Science")</f>
        <v>View Full Record in Web of Science</v>
      </c>
    </row>
    <row r="83" spans="1:72" x14ac:dyDescent="0.25">
      <c r="A83" t="s">
        <v>72</v>
      </c>
      <c r="B83" t="s">
        <v>1763</v>
      </c>
      <c r="C83" t="s">
        <v>74</v>
      </c>
      <c r="D83" t="s">
        <v>74</v>
      </c>
      <c r="E83" t="s">
        <v>74</v>
      </c>
      <c r="F83" t="s">
        <v>1764</v>
      </c>
      <c r="G83" t="s">
        <v>74</v>
      </c>
      <c r="H83" t="s">
        <v>74</v>
      </c>
      <c r="I83" t="s">
        <v>1765</v>
      </c>
      <c r="J83" t="s">
        <v>1154</v>
      </c>
      <c r="K83" t="s">
        <v>74</v>
      </c>
      <c r="L83" t="s">
        <v>74</v>
      </c>
      <c r="M83" t="s">
        <v>985</v>
      </c>
      <c r="N83" t="s">
        <v>133</v>
      </c>
      <c r="O83" t="s">
        <v>74</v>
      </c>
      <c r="P83" t="s">
        <v>74</v>
      </c>
      <c r="Q83" t="s">
        <v>74</v>
      </c>
      <c r="R83" t="s">
        <v>74</v>
      </c>
      <c r="S83" t="s">
        <v>74</v>
      </c>
      <c r="T83" t="s">
        <v>1766</v>
      </c>
      <c r="U83" t="s">
        <v>74</v>
      </c>
      <c r="V83" t="s">
        <v>1767</v>
      </c>
      <c r="W83" t="s">
        <v>1768</v>
      </c>
      <c r="X83" t="s">
        <v>899</v>
      </c>
      <c r="Y83" t="s">
        <v>1769</v>
      </c>
      <c r="Z83" t="s">
        <v>74</v>
      </c>
      <c r="AA83" t="s">
        <v>74</v>
      </c>
      <c r="AB83" t="s">
        <v>74</v>
      </c>
      <c r="AC83" t="s">
        <v>74</v>
      </c>
      <c r="AD83" t="s">
        <v>74</v>
      </c>
      <c r="AE83" t="s">
        <v>74</v>
      </c>
      <c r="AF83" t="s">
        <v>74</v>
      </c>
      <c r="AG83">
        <v>7</v>
      </c>
      <c r="AH83">
        <v>0</v>
      </c>
      <c r="AI83">
        <v>0</v>
      </c>
      <c r="AJ83">
        <v>0</v>
      </c>
      <c r="AK83">
        <v>2</v>
      </c>
      <c r="AL83" t="s">
        <v>1160</v>
      </c>
      <c r="AM83" t="s">
        <v>347</v>
      </c>
      <c r="AN83" t="s">
        <v>1161</v>
      </c>
      <c r="AO83" t="s">
        <v>1162</v>
      </c>
      <c r="AP83" t="s">
        <v>74</v>
      </c>
      <c r="AQ83" t="s">
        <v>74</v>
      </c>
      <c r="AR83" t="s">
        <v>1163</v>
      </c>
      <c r="AS83" t="s">
        <v>1164</v>
      </c>
      <c r="AT83" t="s">
        <v>374</v>
      </c>
      <c r="AU83">
        <v>2016</v>
      </c>
      <c r="AV83" t="s">
        <v>74</v>
      </c>
      <c r="AW83">
        <v>4</v>
      </c>
      <c r="AX83" t="s">
        <v>74</v>
      </c>
      <c r="AY83" t="s">
        <v>74</v>
      </c>
      <c r="AZ83" t="s">
        <v>74</v>
      </c>
      <c r="BA83" t="s">
        <v>74</v>
      </c>
      <c r="BB83">
        <v>931</v>
      </c>
      <c r="BC83">
        <v>955</v>
      </c>
      <c r="BD83" t="s">
        <v>74</v>
      </c>
      <c r="BE83" t="s">
        <v>74</v>
      </c>
      <c r="BF83" t="s">
        <v>74</v>
      </c>
      <c r="BG83" t="s">
        <v>74</v>
      </c>
      <c r="BH83" t="s">
        <v>74</v>
      </c>
      <c r="BI83">
        <v>25</v>
      </c>
      <c r="BJ83" t="s">
        <v>265</v>
      </c>
      <c r="BK83" t="s">
        <v>97</v>
      </c>
      <c r="BL83" t="s">
        <v>265</v>
      </c>
      <c r="BM83" t="s">
        <v>1770</v>
      </c>
      <c r="BN83" t="s">
        <v>74</v>
      </c>
      <c r="BO83" t="s">
        <v>74</v>
      </c>
      <c r="BP83" t="s">
        <v>74</v>
      </c>
      <c r="BQ83" t="s">
        <v>74</v>
      </c>
      <c r="BR83" t="s">
        <v>100</v>
      </c>
      <c r="BS83" t="s">
        <v>1771</v>
      </c>
      <c r="BT83" t="str">
        <f>HYPERLINK("https%3A%2F%2Fwww.webofscience.com%2Fwos%2Fwoscc%2Ffull-record%2FWOS:000394923900006","View Full Record in Web of Science")</f>
        <v>View Full Record in Web of Science</v>
      </c>
    </row>
    <row r="84" spans="1:72" x14ac:dyDescent="0.25">
      <c r="A84" t="s">
        <v>72</v>
      </c>
      <c r="B84" t="s">
        <v>1772</v>
      </c>
      <c r="C84" t="s">
        <v>74</v>
      </c>
      <c r="D84" t="s">
        <v>74</v>
      </c>
      <c r="E84" t="s">
        <v>74</v>
      </c>
      <c r="F84" t="s">
        <v>1773</v>
      </c>
      <c r="G84" t="s">
        <v>74</v>
      </c>
      <c r="H84" t="s">
        <v>74</v>
      </c>
      <c r="I84" t="s">
        <v>1774</v>
      </c>
      <c r="J84" t="s">
        <v>1775</v>
      </c>
      <c r="K84" t="s">
        <v>74</v>
      </c>
      <c r="L84" t="s">
        <v>74</v>
      </c>
      <c r="M84" t="s">
        <v>78</v>
      </c>
      <c r="N84" t="s">
        <v>133</v>
      </c>
      <c r="O84" t="s">
        <v>74</v>
      </c>
      <c r="P84" t="s">
        <v>74</v>
      </c>
      <c r="Q84" t="s">
        <v>74</v>
      </c>
      <c r="R84" t="s">
        <v>74</v>
      </c>
      <c r="S84" t="s">
        <v>74</v>
      </c>
      <c r="T84" t="s">
        <v>1776</v>
      </c>
      <c r="U84" t="s">
        <v>1777</v>
      </c>
      <c r="V84" t="s">
        <v>1778</v>
      </c>
      <c r="W84" t="s">
        <v>1779</v>
      </c>
      <c r="X84" t="s">
        <v>1780</v>
      </c>
      <c r="Y84" t="s">
        <v>1781</v>
      </c>
      <c r="Z84" t="s">
        <v>1782</v>
      </c>
      <c r="AA84" t="s">
        <v>1783</v>
      </c>
      <c r="AB84" t="s">
        <v>1784</v>
      </c>
      <c r="AC84" t="s">
        <v>1785</v>
      </c>
      <c r="AD84" t="s">
        <v>1786</v>
      </c>
      <c r="AE84" t="s">
        <v>1787</v>
      </c>
      <c r="AF84" t="s">
        <v>74</v>
      </c>
      <c r="AG84">
        <v>49</v>
      </c>
      <c r="AH84">
        <v>25</v>
      </c>
      <c r="AI84">
        <v>26</v>
      </c>
      <c r="AJ84">
        <v>3</v>
      </c>
      <c r="AK84">
        <v>54</v>
      </c>
      <c r="AL84" t="s">
        <v>1788</v>
      </c>
      <c r="AM84" t="s">
        <v>1789</v>
      </c>
      <c r="AN84" t="s">
        <v>1790</v>
      </c>
      <c r="AO84" t="s">
        <v>1791</v>
      </c>
      <c r="AP84" t="s">
        <v>1792</v>
      </c>
      <c r="AQ84" t="s">
        <v>74</v>
      </c>
      <c r="AR84" t="s">
        <v>1793</v>
      </c>
      <c r="AS84" t="s">
        <v>1794</v>
      </c>
      <c r="AT84" t="s">
        <v>1795</v>
      </c>
      <c r="AU84">
        <v>2016</v>
      </c>
      <c r="AV84" t="s">
        <v>1796</v>
      </c>
      <c r="AW84" t="s">
        <v>74</v>
      </c>
      <c r="AX84" t="s">
        <v>74</v>
      </c>
      <c r="AY84" t="s">
        <v>74</v>
      </c>
      <c r="AZ84" t="s">
        <v>74</v>
      </c>
      <c r="BA84" t="s">
        <v>74</v>
      </c>
      <c r="BB84">
        <v>90</v>
      </c>
      <c r="BC84">
        <v>101</v>
      </c>
      <c r="BD84" t="s">
        <v>74</v>
      </c>
      <c r="BE84" t="s">
        <v>1797</v>
      </c>
      <c r="BF84" t="str">
        <f>HYPERLINK("http://dx.doi.org/10.1016/j.jvb.2016.08.002","http://dx.doi.org/10.1016/j.jvb.2016.08.002")</f>
        <v>http://dx.doi.org/10.1016/j.jvb.2016.08.002</v>
      </c>
      <c r="BG84" t="s">
        <v>74</v>
      </c>
      <c r="BH84" t="s">
        <v>74</v>
      </c>
      <c r="BI84">
        <v>12</v>
      </c>
      <c r="BJ84" t="s">
        <v>1798</v>
      </c>
      <c r="BK84" t="s">
        <v>124</v>
      </c>
      <c r="BL84" t="s">
        <v>306</v>
      </c>
      <c r="BM84" t="s">
        <v>1799</v>
      </c>
      <c r="BN84" t="s">
        <v>74</v>
      </c>
      <c r="BO84" t="s">
        <v>1800</v>
      </c>
      <c r="BP84" t="s">
        <v>74</v>
      </c>
      <c r="BQ84" t="s">
        <v>74</v>
      </c>
      <c r="BR84" t="s">
        <v>100</v>
      </c>
      <c r="BS84" t="s">
        <v>1801</v>
      </c>
      <c r="BT84" t="str">
        <f>HYPERLINK("https%3A%2F%2Fwww.webofscience.com%2Fwos%2Fwoscc%2Ffull-record%2FWOS:000384394600008","View Full Record in Web of Science")</f>
        <v>View Full Record in Web of Science</v>
      </c>
    </row>
    <row r="85" spans="1:72" x14ac:dyDescent="0.25">
      <c r="A85" t="s">
        <v>72</v>
      </c>
      <c r="B85" t="s">
        <v>1802</v>
      </c>
      <c r="C85" t="s">
        <v>74</v>
      </c>
      <c r="D85" t="s">
        <v>74</v>
      </c>
      <c r="E85" t="s">
        <v>74</v>
      </c>
      <c r="F85" t="s">
        <v>1803</v>
      </c>
      <c r="G85" t="s">
        <v>74</v>
      </c>
      <c r="H85" t="s">
        <v>74</v>
      </c>
      <c r="I85" t="s">
        <v>1804</v>
      </c>
      <c r="J85" t="s">
        <v>1805</v>
      </c>
      <c r="K85" t="s">
        <v>74</v>
      </c>
      <c r="L85" t="s">
        <v>74</v>
      </c>
      <c r="M85" t="s">
        <v>78</v>
      </c>
      <c r="N85" t="s">
        <v>133</v>
      </c>
      <c r="O85" t="s">
        <v>74</v>
      </c>
      <c r="P85" t="s">
        <v>74</v>
      </c>
      <c r="Q85" t="s">
        <v>74</v>
      </c>
      <c r="R85" t="s">
        <v>74</v>
      </c>
      <c r="S85" t="s">
        <v>74</v>
      </c>
      <c r="T85" t="s">
        <v>1806</v>
      </c>
      <c r="U85" t="s">
        <v>1807</v>
      </c>
      <c r="V85" t="s">
        <v>1808</v>
      </c>
      <c r="W85" t="s">
        <v>1809</v>
      </c>
      <c r="X85" t="s">
        <v>1810</v>
      </c>
      <c r="Y85" t="s">
        <v>1811</v>
      </c>
      <c r="Z85" t="s">
        <v>1812</v>
      </c>
      <c r="AA85" t="s">
        <v>1813</v>
      </c>
      <c r="AB85" t="s">
        <v>1814</v>
      </c>
      <c r="AC85" t="s">
        <v>74</v>
      </c>
      <c r="AD85" t="s">
        <v>74</v>
      </c>
      <c r="AE85" t="s">
        <v>74</v>
      </c>
      <c r="AF85" t="s">
        <v>74</v>
      </c>
      <c r="AG85">
        <v>37</v>
      </c>
      <c r="AH85">
        <v>2</v>
      </c>
      <c r="AI85">
        <v>2</v>
      </c>
      <c r="AJ85">
        <v>1</v>
      </c>
      <c r="AK85">
        <v>18</v>
      </c>
      <c r="AL85" t="s">
        <v>1815</v>
      </c>
      <c r="AM85" t="s">
        <v>1816</v>
      </c>
      <c r="AN85" t="s">
        <v>1817</v>
      </c>
      <c r="AO85" t="s">
        <v>1818</v>
      </c>
      <c r="AP85" t="s">
        <v>1819</v>
      </c>
      <c r="AQ85" t="s">
        <v>74</v>
      </c>
      <c r="AR85" t="s">
        <v>1820</v>
      </c>
      <c r="AS85" t="s">
        <v>1821</v>
      </c>
      <c r="AT85" t="s">
        <v>74</v>
      </c>
      <c r="AU85">
        <v>2016</v>
      </c>
      <c r="AV85">
        <v>27</v>
      </c>
      <c r="AW85">
        <v>2</v>
      </c>
      <c r="AX85" t="s">
        <v>74</v>
      </c>
      <c r="AY85" t="s">
        <v>74</v>
      </c>
      <c r="AZ85" t="s">
        <v>74</v>
      </c>
      <c r="BA85" t="s">
        <v>74</v>
      </c>
      <c r="BB85">
        <v>195</v>
      </c>
      <c r="BC85">
        <v>204</v>
      </c>
      <c r="BD85" t="s">
        <v>74</v>
      </c>
      <c r="BE85" t="s">
        <v>1822</v>
      </c>
      <c r="BF85" t="str">
        <f>HYPERLINK("http://dx.doi.org/10.5755/j01.ee.27.2.13586","http://dx.doi.org/10.5755/j01.ee.27.2.13586")</f>
        <v>http://dx.doi.org/10.5755/j01.ee.27.2.13586</v>
      </c>
      <c r="BG85" t="s">
        <v>74</v>
      </c>
      <c r="BH85" t="s">
        <v>74</v>
      </c>
      <c r="BI85">
        <v>10</v>
      </c>
      <c r="BJ85" t="s">
        <v>906</v>
      </c>
      <c r="BK85" t="s">
        <v>124</v>
      </c>
      <c r="BL85" t="s">
        <v>246</v>
      </c>
      <c r="BM85" t="s">
        <v>1823</v>
      </c>
      <c r="BN85" t="s">
        <v>74</v>
      </c>
      <c r="BO85" t="s">
        <v>1125</v>
      </c>
      <c r="BP85" t="s">
        <v>74</v>
      </c>
      <c r="BQ85" t="s">
        <v>74</v>
      </c>
      <c r="BR85" t="s">
        <v>100</v>
      </c>
      <c r="BS85" t="s">
        <v>1824</v>
      </c>
      <c r="BT85" t="str">
        <f>HYPERLINK("https%3A%2F%2Fwww.webofscience.com%2Fwos%2Fwoscc%2Ffull-record%2FWOS:000378912900008","View Full Record in Web of Science")</f>
        <v>View Full Record in Web of Science</v>
      </c>
    </row>
    <row r="86" spans="1:72" x14ac:dyDescent="0.25">
      <c r="A86" t="s">
        <v>72</v>
      </c>
      <c r="B86" t="s">
        <v>1825</v>
      </c>
      <c r="C86" t="s">
        <v>74</v>
      </c>
      <c r="D86" t="s">
        <v>74</v>
      </c>
      <c r="E86" t="s">
        <v>74</v>
      </c>
      <c r="F86" t="s">
        <v>1826</v>
      </c>
      <c r="G86" t="s">
        <v>74</v>
      </c>
      <c r="H86" t="s">
        <v>74</v>
      </c>
      <c r="I86" t="s">
        <v>1827</v>
      </c>
      <c r="J86" t="s">
        <v>1828</v>
      </c>
      <c r="K86" t="s">
        <v>74</v>
      </c>
      <c r="L86" t="s">
        <v>74</v>
      </c>
      <c r="M86" t="s">
        <v>78</v>
      </c>
      <c r="N86" t="s">
        <v>133</v>
      </c>
      <c r="O86" t="s">
        <v>74</v>
      </c>
      <c r="P86" t="s">
        <v>74</v>
      </c>
      <c r="Q86" t="s">
        <v>74</v>
      </c>
      <c r="R86" t="s">
        <v>74</v>
      </c>
      <c r="S86" t="s">
        <v>74</v>
      </c>
      <c r="T86" t="s">
        <v>1829</v>
      </c>
      <c r="U86" t="s">
        <v>1830</v>
      </c>
      <c r="V86" t="s">
        <v>1831</v>
      </c>
      <c r="W86" t="s">
        <v>1832</v>
      </c>
      <c r="X86" t="s">
        <v>1833</v>
      </c>
      <c r="Y86" t="s">
        <v>1834</v>
      </c>
      <c r="Z86" t="s">
        <v>1835</v>
      </c>
      <c r="AA86" t="s">
        <v>74</v>
      </c>
      <c r="AB86" t="s">
        <v>74</v>
      </c>
      <c r="AC86" t="s">
        <v>74</v>
      </c>
      <c r="AD86" t="s">
        <v>74</v>
      </c>
      <c r="AE86" t="s">
        <v>74</v>
      </c>
      <c r="AF86" t="s">
        <v>74</v>
      </c>
      <c r="AG86">
        <v>42</v>
      </c>
      <c r="AH86">
        <v>48</v>
      </c>
      <c r="AI86">
        <v>48</v>
      </c>
      <c r="AJ86">
        <v>6</v>
      </c>
      <c r="AK86">
        <v>23</v>
      </c>
      <c r="AL86" t="s">
        <v>113</v>
      </c>
      <c r="AM86" t="s">
        <v>114</v>
      </c>
      <c r="AN86" t="s">
        <v>115</v>
      </c>
      <c r="AO86" t="s">
        <v>1836</v>
      </c>
      <c r="AP86" t="s">
        <v>1837</v>
      </c>
      <c r="AQ86" t="s">
        <v>74</v>
      </c>
      <c r="AR86" t="s">
        <v>1828</v>
      </c>
      <c r="AS86" t="s">
        <v>1838</v>
      </c>
      <c r="AT86" t="s">
        <v>1839</v>
      </c>
      <c r="AU86">
        <v>2015</v>
      </c>
      <c r="AV86">
        <v>67</v>
      </c>
      <c r="AW86">
        <v>4</v>
      </c>
      <c r="AX86" t="s">
        <v>74</v>
      </c>
      <c r="AY86" t="s">
        <v>74</v>
      </c>
      <c r="AZ86" t="s">
        <v>74</v>
      </c>
      <c r="BA86" t="s">
        <v>74</v>
      </c>
      <c r="BB86">
        <v>384</v>
      </c>
      <c r="BC86">
        <v>399</v>
      </c>
      <c r="BD86" t="s">
        <v>74</v>
      </c>
      <c r="BE86" t="s">
        <v>1840</v>
      </c>
      <c r="BF86" t="str">
        <f>HYPERLINK("http://dx.doi.org/10.1080/00336297.2015.1082920","http://dx.doi.org/10.1080/00336297.2015.1082920")</f>
        <v>http://dx.doi.org/10.1080/00336297.2015.1082920</v>
      </c>
      <c r="BG86" t="s">
        <v>74</v>
      </c>
      <c r="BH86" t="s">
        <v>74</v>
      </c>
      <c r="BI86">
        <v>16</v>
      </c>
      <c r="BJ86" t="s">
        <v>1841</v>
      </c>
      <c r="BK86" t="s">
        <v>887</v>
      </c>
      <c r="BL86" t="s">
        <v>1841</v>
      </c>
      <c r="BM86" t="s">
        <v>1842</v>
      </c>
      <c r="BN86" t="s">
        <v>74</v>
      </c>
      <c r="BO86" t="s">
        <v>74</v>
      </c>
      <c r="BP86" t="s">
        <v>74</v>
      </c>
      <c r="BQ86" t="s">
        <v>74</v>
      </c>
      <c r="BR86" t="s">
        <v>100</v>
      </c>
      <c r="BS86" t="s">
        <v>1843</v>
      </c>
      <c r="BT86" t="str">
        <f>HYPERLINK("https%3A%2F%2Fwww.webofscience.com%2Fwos%2Fwoscc%2Ffull-record%2FWOS:000364311600005","View Full Record in Web of Science")</f>
        <v>View Full Record in Web of Science</v>
      </c>
    </row>
    <row r="87" spans="1:72" x14ac:dyDescent="0.25">
      <c r="A87" t="s">
        <v>72</v>
      </c>
      <c r="B87" t="s">
        <v>1844</v>
      </c>
      <c r="C87" t="s">
        <v>74</v>
      </c>
      <c r="D87" t="s">
        <v>74</v>
      </c>
      <c r="E87" t="s">
        <v>74</v>
      </c>
      <c r="F87" t="s">
        <v>1845</v>
      </c>
      <c r="G87" t="s">
        <v>74</v>
      </c>
      <c r="H87" t="s">
        <v>74</v>
      </c>
      <c r="I87" t="s">
        <v>1846</v>
      </c>
      <c r="J87" t="s">
        <v>1847</v>
      </c>
      <c r="K87" t="s">
        <v>74</v>
      </c>
      <c r="L87" t="s">
        <v>74</v>
      </c>
      <c r="M87" t="s">
        <v>78</v>
      </c>
      <c r="N87" t="s">
        <v>133</v>
      </c>
      <c r="O87" t="s">
        <v>74</v>
      </c>
      <c r="P87" t="s">
        <v>74</v>
      </c>
      <c r="Q87" t="s">
        <v>74</v>
      </c>
      <c r="R87" t="s">
        <v>74</v>
      </c>
      <c r="S87" t="s">
        <v>74</v>
      </c>
      <c r="T87" t="s">
        <v>1848</v>
      </c>
      <c r="U87" t="s">
        <v>1849</v>
      </c>
      <c r="V87" t="s">
        <v>1850</v>
      </c>
      <c r="W87" t="s">
        <v>1851</v>
      </c>
      <c r="X87" t="s">
        <v>1852</v>
      </c>
      <c r="Y87" t="s">
        <v>1853</v>
      </c>
      <c r="Z87" t="s">
        <v>1854</v>
      </c>
      <c r="AA87" t="s">
        <v>74</v>
      </c>
      <c r="AB87" t="s">
        <v>1855</v>
      </c>
      <c r="AC87" t="s">
        <v>1856</v>
      </c>
      <c r="AD87" t="s">
        <v>1857</v>
      </c>
      <c r="AE87" t="s">
        <v>1858</v>
      </c>
      <c r="AF87" t="s">
        <v>74</v>
      </c>
      <c r="AG87">
        <v>67</v>
      </c>
      <c r="AH87">
        <v>20</v>
      </c>
      <c r="AI87">
        <v>20</v>
      </c>
      <c r="AJ87">
        <v>0</v>
      </c>
      <c r="AK87">
        <v>17</v>
      </c>
      <c r="AL87" t="s">
        <v>1052</v>
      </c>
      <c r="AM87" t="s">
        <v>1053</v>
      </c>
      <c r="AN87" t="s">
        <v>1054</v>
      </c>
      <c r="AO87" t="s">
        <v>1859</v>
      </c>
      <c r="AP87" t="s">
        <v>1860</v>
      </c>
      <c r="AQ87" t="s">
        <v>74</v>
      </c>
      <c r="AR87" t="s">
        <v>1847</v>
      </c>
      <c r="AS87" t="s">
        <v>1861</v>
      </c>
      <c r="AT87" t="s">
        <v>1862</v>
      </c>
      <c r="AU87">
        <v>2015</v>
      </c>
      <c r="AV87">
        <v>61</v>
      </c>
      <c r="AW87" t="s">
        <v>74</v>
      </c>
      <c r="AX87" t="s">
        <v>74</v>
      </c>
      <c r="AY87" t="s">
        <v>74</v>
      </c>
      <c r="AZ87" t="s">
        <v>74</v>
      </c>
      <c r="BA87" t="s">
        <v>74</v>
      </c>
      <c r="BB87">
        <v>45</v>
      </c>
      <c r="BC87">
        <v>55</v>
      </c>
      <c r="BD87" t="s">
        <v>74</v>
      </c>
      <c r="BE87" t="s">
        <v>1863</v>
      </c>
      <c r="BF87" t="str">
        <f>HYPERLINK("http://dx.doi.org/10.1016/j.geoforum.2015.02.017","http://dx.doi.org/10.1016/j.geoforum.2015.02.017")</f>
        <v>http://dx.doi.org/10.1016/j.geoforum.2015.02.017</v>
      </c>
      <c r="BG87" t="s">
        <v>74</v>
      </c>
      <c r="BH87" t="s">
        <v>74</v>
      </c>
      <c r="BI87">
        <v>11</v>
      </c>
      <c r="BJ87" t="s">
        <v>1037</v>
      </c>
      <c r="BK87" t="s">
        <v>124</v>
      </c>
      <c r="BL87" t="s">
        <v>1037</v>
      </c>
      <c r="BM87" t="s">
        <v>1864</v>
      </c>
      <c r="BN87" t="s">
        <v>74</v>
      </c>
      <c r="BO87" t="s">
        <v>1865</v>
      </c>
      <c r="BP87" t="s">
        <v>74</v>
      </c>
      <c r="BQ87" t="s">
        <v>74</v>
      </c>
      <c r="BR87" t="s">
        <v>100</v>
      </c>
      <c r="BS87" t="s">
        <v>1866</v>
      </c>
      <c r="BT87" t="str">
        <f>HYPERLINK("https%3A%2F%2Fwww.webofscience.com%2Fwos%2Fwoscc%2Ffull-record%2FWOS:000354502900006","View Full Record in Web of Science")</f>
        <v>View Full Record in Web of Science</v>
      </c>
    </row>
    <row r="88" spans="1:72" x14ac:dyDescent="0.25">
      <c r="A88" t="s">
        <v>72</v>
      </c>
      <c r="B88" t="s">
        <v>1867</v>
      </c>
      <c r="C88" t="s">
        <v>74</v>
      </c>
      <c r="D88" t="s">
        <v>74</v>
      </c>
      <c r="E88" t="s">
        <v>74</v>
      </c>
      <c r="F88" t="s">
        <v>1868</v>
      </c>
      <c r="G88" t="s">
        <v>74</v>
      </c>
      <c r="H88" t="s">
        <v>74</v>
      </c>
      <c r="I88" t="s">
        <v>1869</v>
      </c>
      <c r="J88" t="s">
        <v>1870</v>
      </c>
      <c r="K88" t="s">
        <v>74</v>
      </c>
      <c r="L88" t="s">
        <v>74</v>
      </c>
      <c r="M88" t="s">
        <v>78</v>
      </c>
      <c r="N88" t="s">
        <v>133</v>
      </c>
      <c r="O88" t="s">
        <v>74</v>
      </c>
      <c r="P88" t="s">
        <v>74</v>
      </c>
      <c r="Q88" t="s">
        <v>74</v>
      </c>
      <c r="R88" t="s">
        <v>74</v>
      </c>
      <c r="S88" t="s">
        <v>74</v>
      </c>
      <c r="T88" t="s">
        <v>1871</v>
      </c>
      <c r="U88" t="s">
        <v>74</v>
      </c>
      <c r="V88" t="s">
        <v>1872</v>
      </c>
      <c r="W88" t="s">
        <v>1873</v>
      </c>
      <c r="X88" t="s">
        <v>1874</v>
      </c>
      <c r="Y88" t="s">
        <v>1875</v>
      </c>
      <c r="Z88" t="s">
        <v>1876</v>
      </c>
      <c r="AA88" t="s">
        <v>74</v>
      </c>
      <c r="AB88" t="s">
        <v>74</v>
      </c>
      <c r="AC88" t="s">
        <v>74</v>
      </c>
      <c r="AD88" t="s">
        <v>74</v>
      </c>
      <c r="AE88" t="s">
        <v>74</v>
      </c>
      <c r="AF88" t="s">
        <v>74</v>
      </c>
      <c r="AG88">
        <v>66</v>
      </c>
      <c r="AH88">
        <v>5</v>
      </c>
      <c r="AI88">
        <v>5</v>
      </c>
      <c r="AJ88">
        <v>0</v>
      </c>
      <c r="AK88">
        <v>4</v>
      </c>
      <c r="AL88" t="s">
        <v>113</v>
      </c>
      <c r="AM88" t="s">
        <v>114</v>
      </c>
      <c r="AN88" t="s">
        <v>115</v>
      </c>
      <c r="AO88" t="s">
        <v>1877</v>
      </c>
      <c r="AP88" t="s">
        <v>1878</v>
      </c>
      <c r="AQ88" t="s">
        <v>74</v>
      </c>
      <c r="AR88" t="s">
        <v>1879</v>
      </c>
      <c r="AS88" t="s">
        <v>1880</v>
      </c>
      <c r="AT88" t="s">
        <v>74</v>
      </c>
      <c r="AU88">
        <v>2011</v>
      </c>
      <c r="AV88">
        <v>41</v>
      </c>
      <c r="AW88" t="s">
        <v>1881</v>
      </c>
      <c r="AX88" t="s">
        <v>74</v>
      </c>
      <c r="AY88" t="s">
        <v>74</v>
      </c>
      <c r="AZ88" t="s">
        <v>74</v>
      </c>
      <c r="BA88" t="s">
        <v>74</v>
      </c>
      <c r="BB88">
        <v>25</v>
      </c>
      <c r="BC88">
        <v>55</v>
      </c>
      <c r="BD88" t="s">
        <v>74</v>
      </c>
      <c r="BE88" t="s">
        <v>1882</v>
      </c>
      <c r="BF88" t="str">
        <f>HYPERLINK("http://dx.doi.org/10.1080/13501674.2011.587651","http://dx.doi.org/10.1080/13501674.2011.587651")</f>
        <v>http://dx.doi.org/10.1080/13501674.2011.587651</v>
      </c>
      <c r="BG88" t="s">
        <v>74</v>
      </c>
      <c r="BH88" t="s">
        <v>74</v>
      </c>
      <c r="BI88">
        <v>31</v>
      </c>
      <c r="BJ88" t="s">
        <v>1079</v>
      </c>
      <c r="BK88" t="s">
        <v>97</v>
      </c>
      <c r="BL88" t="s">
        <v>1079</v>
      </c>
      <c r="BM88" t="s">
        <v>1883</v>
      </c>
      <c r="BN88" t="s">
        <v>74</v>
      </c>
      <c r="BO88" t="s">
        <v>74</v>
      </c>
      <c r="BP88" t="s">
        <v>74</v>
      </c>
      <c r="BQ88" t="s">
        <v>74</v>
      </c>
      <c r="BR88" t="s">
        <v>100</v>
      </c>
      <c r="BS88" t="s">
        <v>1884</v>
      </c>
      <c r="BT88" t="str">
        <f>HYPERLINK("https%3A%2F%2Fwww.webofscience.com%2Fwos%2Fwoscc%2Ffull-record%2FWOS:000299646200002","View Full Record in Web of Science")</f>
        <v>View Full Record in Web of Science</v>
      </c>
    </row>
    <row r="89" spans="1:72" x14ac:dyDescent="0.25">
      <c r="A89" t="s">
        <v>72</v>
      </c>
      <c r="B89" t="s">
        <v>1867</v>
      </c>
      <c r="C89" t="s">
        <v>74</v>
      </c>
      <c r="D89" t="s">
        <v>74</v>
      </c>
      <c r="E89" t="s">
        <v>74</v>
      </c>
      <c r="F89" t="s">
        <v>1868</v>
      </c>
      <c r="G89" t="s">
        <v>74</v>
      </c>
      <c r="H89" t="s">
        <v>74</v>
      </c>
      <c r="I89" t="s">
        <v>1885</v>
      </c>
      <c r="J89" t="s">
        <v>1154</v>
      </c>
      <c r="K89" t="s">
        <v>74</v>
      </c>
      <c r="L89" t="s">
        <v>74</v>
      </c>
      <c r="M89" t="s">
        <v>985</v>
      </c>
      <c r="N89" t="s">
        <v>133</v>
      </c>
      <c r="O89" t="s">
        <v>74</v>
      </c>
      <c r="P89" t="s">
        <v>74</v>
      </c>
      <c r="Q89" t="s">
        <v>74</v>
      </c>
      <c r="R89" t="s">
        <v>74</v>
      </c>
      <c r="S89" t="s">
        <v>74</v>
      </c>
      <c r="T89" t="s">
        <v>1886</v>
      </c>
      <c r="U89" t="s">
        <v>74</v>
      </c>
      <c r="V89" t="s">
        <v>1887</v>
      </c>
      <c r="W89" t="s">
        <v>74</v>
      </c>
      <c r="X89" t="s">
        <v>74</v>
      </c>
      <c r="Y89" t="s">
        <v>74</v>
      </c>
      <c r="Z89" t="s">
        <v>74</v>
      </c>
      <c r="AA89" t="s">
        <v>74</v>
      </c>
      <c r="AB89" t="s">
        <v>74</v>
      </c>
      <c r="AC89" t="s">
        <v>74</v>
      </c>
      <c r="AD89" t="s">
        <v>74</v>
      </c>
      <c r="AE89" t="s">
        <v>74</v>
      </c>
      <c r="AF89" t="s">
        <v>74</v>
      </c>
      <c r="AG89">
        <v>17</v>
      </c>
      <c r="AH89">
        <v>1</v>
      </c>
      <c r="AI89">
        <v>1</v>
      </c>
      <c r="AJ89">
        <v>0</v>
      </c>
      <c r="AK89">
        <v>1</v>
      </c>
      <c r="AL89" t="s">
        <v>1160</v>
      </c>
      <c r="AM89" t="s">
        <v>347</v>
      </c>
      <c r="AN89" t="s">
        <v>1161</v>
      </c>
      <c r="AO89" t="s">
        <v>1888</v>
      </c>
      <c r="AP89" t="s">
        <v>74</v>
      </c>
      <c r="AQ89" t="s">
        <v>74</v>
      </c>
      <c r="AR89" t="s">
        <v>1163</v>
      </c>
      <c r="AS89" t="s">
        <v>1164</v>
      </c>
      <c r="AT89" t="s">
        <v>1165</v>
      </c>
      <c r="AU89">
        <v>2010</v>
      </c>
      <c r="AV89" t="s">
        <v>74</v>
      </c>
      <c r="AW89">
        <v>2</v>
      </c>
      <c r="AX89" t="s">
        <v>74</v>
      </c>
      <c r="AY89" t="s">
        <v>74</v>
      </c>
      <c r="AZ89" t="s">
        <v>74</v>
      </c>
      <c r="BA89" t="s">
        <v>74</v>
      </c>
      <c r="BB89">
        <v>157</v>
      </c>
      <c r="BC89">
        <v>193</v>
      </c>
      <c r="BD89" t="s">
        <v>74</v>
      </c>
      <c r="BE89" t="s">
        <v>74</v>
      </c>
      <c r="BF89" t="s">
        <v>74</v>
      </c>
      <c r="BG89" t="s">
        <v>74</v>
      </c>
      <c r="BH89" t="s">
        <v>74</v>
      </c>
      <c r="BI89">
        <v>37</v>
      </c>
      <c r="BJ89" t="s">
        <v>265</v>
      </c>
      <c r="BK89" t="s">
        <v>97</v>
      </c>
      <c r="BL89" t="s">
        <v>265</v>
      </c>
      <c r="BM89" t="s">
        <v>1889</v>
      </c>
      <c r="BN89" t="s">
        <v>74</v>
      </c>
      <c r="BO89" t="s">
        <v>74</v>
      </c>
      <c r="BP89" t="s">
        <v>74</v>
      </c>
      <c r="BQ89" t="s">
        <v>74</v>
      </c>
      <c r="BR89" t="s">
        <v>100</v>
      </c>
      <c r="BS89" t="s">
        <v>1890</v>
      </c>
      <c r="BT89" t="str">
        <f>HYPERLINK("https%3A%2F%2Fwww.webofscience.com%2Fwos%2Fwoscc%2Ffull-record%2FWOS:000281825200002","View Full Record in Web of Science")</f>
        <v>View Full Record in Web of Science</v>
      </c>
    </row>
    <row r="90" spans="1:72" x14ac:dyDescent="0.25">
      <c r="A90" t="s">
        <v>72</v>
      </c>
      <c r="B90" t="s">
        <v>1891</v>
      </c>
      <c r="C90" t="s">
        <v>74</v>
      </c>
      <c r="D90" t="s">
        <v>74</v>
      </c>
      <c r="E90" t="s">
        <v>74</v>
      </c>
      <c r="F90" t="s">
        <v>1892</v>
      </c>
      <c r="G90" t="s">
        <v>74</v>
      </c>
      <c r="H90" t="s">
        <v>74</v>
      </c>
      <c r="I90" t="s">
        <v>1893</v>
      </c>
      <c r="J90" t="s">
        <v>1894</v>
      </c>
      <c r="K90" t="s">
        <v>74</v>
      </c>
      <c r="L90" t="s">
        <v>74</v>
      </c>
      <c r="M90" t="s">
        <v>78</v>
      </c>
      <c r="N90" t="s">
        <v>133</v>
      </c>
      <c r="O90" t="s">
        <v>74</v>
      </c>
      <c r="P90" t="s">
        <v>74</v>
      </c>
      <c r="Q90" t="s">
        <v>74</v>
      </c>
      <c r="R90" t="s">
        <v>74</v>
      </c>
      <c r="S90" t="s">
        <v>74</v>
      </c>
      <c r="T90" t="s">
        <v>1895</v>
      </c>
      <c r="U90" t="s">
        <v>74</v>
      </c>
      <c r="V90" t="s">
        <v>1896</v>
      </c>
      <c r="W90" t="s">
        <v>1897</v>
      </c>
      <c r="X90" t="s">
        <v>1898</v>
      </c>
      <c r="Y90" t="s">
        <v>1899</v>
      </c>
      <c r="Z90" t="s">
        <v>74</v>
      </c>
      <c r="AA90" t="s">
        <v>74</v>
      </c>
      <c r="AB90" t="s">
        <v>1900</v>
      </c>
      <c r="AC90" t="s">
        <v>74</v>
      </c>
      <c r="AD90" t="s">
        <v>74</v>
      </c>
      <c r="AE90" t="s">
        <v>74</v>
      </c>
      <c r="AF90" t="s">
        <v>74</v>
      </c>
      <c r="AG90">
        <v>6</v>
      </c>
      <c r="AH90">
        <v>0</v>
      </c>
      <c r="AI90">
        <v>0</v>
      </c>
      <c r="AJ90">
        <v>0</v>
      </c>
      <c r="AK90">
        <v>0</v>
      </c>
      <c r="AL90" t="s">
        <v>1901</v>
      </c>
      <c r="AM90" t="s">
        <v>1902</v>
      </c>
      <c r="AN90" t="s">
        <v>1903</v>
      </c>
      <c r="AO90" t="s">
        <v>1904</v>
      </c>
      <c r="AP90" t="s">
        <v>74</v>
      </c>
      <c r="AQ90" t="s">
        <v>74</v>
      </c>
      <c r="AR90" t="s">
        <v>1905</v>
      </c>
      <c r="AS90" t="s">
        <v>1906</v>
      </c>
      <c r="AT90" t="s">
        <v>74</v>
      </c>
      <c r="AU90">
        <v>2010</v>
      </c>
      <c r="AV90">
        <v>21</v>
      </c>
      <c r="AW90">
        <v>2</v>
      </c>
      <c r="AX90" t="s">
        <v>74</v>
      </c>
      <c r="AY90" t="s">
        <v>74</v>
      </c>
      <c r="AZ90" t="s">
        <v>74</v>
      </c>
      <c r="BA90" t="s">
        <v>74</v>
      </c>
      <c r="BB90">
        <v>173</v>
      </c>
      <c r="BC90">
        <v>180</v>
      </c>
      <c r="BD90" t="s">
        <v>74</v>
      </c>
      <c r="BE90" t="s">
        <v>74</v>
      </c>
      <c r="BF90" t="s">
        <v>74</v>
      </c>
      <c r="BG90" t="s">
        <v>74</v>
      </c>
      <c r="BH90" t="s">
        <v>74</v>
      </c>
      <c r="BI90">
        <v>8</v>
      </c>
      <c r="BJ90" t="s">
        <v>125</v>
      </c>
      <c r="BK90" t="s">
        <v>124</v>
      </c>
      <c r="BL90" t="s">
        <v>125</v>
      </c>
      <c r="BM90" t="s">
        <v>1907</v>
      </c>
      <c r="BN90" t="s">
        <v>74</v>
      </c>
      <c r="BO90" t="s">
        <v>74</v>
      </c>
      <c r="BP90" t="s">
        <v>74</v>
      </c>
      <c r="BQ90" t="s">
        <v>74</v>
      </c>
      <c r="BR90" t="s">
        <v>100</v>
      </c>
      <c r="BS90" t="s">
        <v>1908</v>
      </c>
      <c r="BT90" t="str">
        <f>HYPERLINK("https%3A%2F%2Fwww.webofscience.com%2Fwos%2Fwoscc%2Ffull-record%2FWOS:000280429700014","View Full Record in Web of Science")</f>
        <v>View Full Record in Web of Science</v>
      </c>
    </row>
    <row r="91" spans="1:72" x14ac:dyDescent="0.25">
      <c r="A91" t="s">
        <v>72</v>
      </c>
      <c r="B91" t="s">
        <v>1909</v>
      </c>
      <c r="C91" t="s">
        <v>74</v>
      </c>
      <c r="D91" t="s">
        <v>74</v>
      </c>
      <c r="E91" t="s">
        <v>74</v>
      </c>
      <c r="F91" t="s">
        <v>1910</v>
      </c>
      <c r="G91" t="s">
        <v>74</v>
      </c>
      <c r="H91" t="s">
        <v>74</v>
      </c>
      <c r="I91" t="s">
        <v>1911</v>
      </c>
      <c r="J91" t="s">
        <v>1894</v>
      </c>
      <c r="K91" t="s">
        <v>74</v>
      </c>
      <c r="L91" t="s">
        <v>74</v>
      </c>
      <c r="M91" t="s">
        <v>78</v>
      </c>
      <c r="N91" t="s">
        <v>133</v>
      </c>
      <c r="O91" t="s">
        <v>74</v>
      </c>
      <c r="P91" t="s">
        <v>74</v>
      </c>
      <c r="Q91" t="s">
        <v>74</v>
      </c>
      <c r="R91" t="s">
        <v>74</v>
      </c>
      <c r="S91" t="s">
        <v>74</v>
      </c>
      <c r="T91" t="s">
        <v>1912</v>
      </c>
      <c r="U91" t="s">
        <v>74</v>
      </c>
      <c r="V91" t="s">
        <v>1913</v>
      </c>
      <c r="W91" t="s">
        <v>1914</v>
      </c>
      <c r="X91" t="s">
        <v>74</v>
      </c>
      <c r="Y91" t="s">
        <v>1915</v>
      </c>
      <c r="Z91" t="s">
        <v>74</v>
      </c>
      <c r="AA91" t="s">
        <v>74</v>
      </c>
      <c r="AB91" t="s">
        <v>74</v>
      </c>
      <c r="AC91" t="s">
        <v>74</v>
      </c>
      <c r="AD91" t="s">
        <v>74</v>
      </c>
      <c r="AE91" t="s">
        <v>74</v>
      </c>
      <c r="AF91" t="s">
        <v>74</v>
      </c>
      <c r="AG91">
        <v>8</v>
      </c>
      <c r="AH91">
        <v>0</v>
      </c>
      <c r="AI91">
        <v>0</v>
      </c>
      <c r="AJ91">
        <v>0</v>
      </c>
      <c r="AK91">
        <v>4</v>
      </c>
      <c r="AL91" t="s">
        <v>1901</v>
      </c>
      <c r="AM91" t="s">
        <v>1902</v>
      </c>
      <c r="AN91" t="s">
        <v>1903</v>
      </c>
      <c r="AO91" t="s">
        <v>1904</v>
      </c>
      <c r="AP91" t="s">
        <v>74</v>
      </c>
      <c r="AQ91" t="s">
        <v>74</v>
      </c>
      <c r="AR91" t="s">
        <v>1905</v>
      </c>
      <c r="AS91" t="s">
        <v>1906</v>
      </c>
      <c r="AT91" t="s">
        <v>74</v>
      </c>
      <c r="AU91">
        <v>2010</v>
      </c>
      <c r="AV91">
        <v>21</v>
      </c>
      <c r="AW91">
        <v>2</v>
      </c>
      <c r="AX91" t="s">
        <v>74</v>
      </c>
      <c r="AY91" t="s">
        <v>74</v>
      </c>
      <c r="AZ91" t="s">
        <v>74</v>
      </c>
      <c r="BA91" t="s">
        <v>74</v>
      </c>
      <c r="BB91">
        <v>239</v>
      </c>
      <c r="BC91">
        <v>244</v>
      </c>
      <c r="BD91" t="s">
        <v>74</v>
      </c>
      <c r="BE91" t="s">
        <v>74</v>
      </c>
      <c r="BF91" t="s">
        <v>74</v>
      </c>
      <c r="BG91" t="s">
        <v>74</v>
      </c>
      <c r="BH91" t="s">
        <v>74</v>
      </c>
      <c r="BI91">
        <v>6</v>
      </c>
      <c r="BJ91" t="s">
        <v>125</v>
      </c>
      <c r="BK91" t="s">
        <v>124</v>
      </c>
      <c r="BL91" t="s">
        <v>125</v>
      </c>
      <c r="BM91" t="s">
        <v>1907</v>
      </c>
      <c r="BN91" t="s">
        <v>74</v>
      </c>
      <c r="BO91" t="s">
        <v>74</v>
      </c>
      <c r="BP91" t="s">
        <v>74</v>
      </c>
      <c r="BQ91" t="s">
        <v>74</v>
      </c>
      <c r="BR91" t="s">
        <v>100</v>
      </c>
      <c r="BS91" t="s">
        <v>1916</v>
      </c>
      <c r="BT91" t="str">
        <f>HYPERLINK("https%3A%2F%2Fwww.webofscience.com%2Fwos%2Fwoscc%2Ffull-record%2FWOS:000280429700020","View Full Record in Web of Science")</f>
        <v>View Full Record in Web of Science</v>
      </c>
    </row>
    <row r="92" spans="1:72" x14ac:dyDescent="0.25">
      <c r="A92" t="s">
        <v>72</v>
      </c>
      <c r="B92" t="s">
        <v>1917</v>
      </c>
      <c r="C92" t="s">
        <v>74</v>
      </c>
      <c r="D92" t="s">
        <v>74</v>
      </c>
      <c r="E92" t="s">
        <v>74</v>
      </c>
      <c r="F92" t="s">
        <v>1918</v>
      </c>
      <c r="G92" t="s">
        <v>74</v>
      </c>
      <c r="H92" t="s">
        <v>74</v>
      </c>
      <c r="I92" t="s">
        <v>1919</v>
      </c>
      <c r="J92" t="s">
        <v>1920</v>
      </c>
      <c r="K92" t="s">
        <v>74</v>
      </c>
      <c r="L92" t="s">
        <v>74</v>
      </c>
      <c r="M92" t="s">
        <v>78</v>
      </c>
      <c r="N92" t="s">
        <v>133</v>
      </c>
      <c r="O92" t="s">
        <v>74</v>
      </c>
      <c r="P92" t="s">
        <v>74</v>
      </c>
      <c r="Q92" t="s">
        <v>74</v>
      </c>
      <c r="R92" t="s">
        <v>74</v>
      </c>
      <c r="S92" t="s">
        <v>74</v>
      </c>
      <c r="T92" t="s">
        <v>1921</v>
      </c>
      <c r="U92" t="s">
        <v>1922</v>
      </c>
      <c r="V92" t="s">
        <v>1923</v>
      </c>
      <c r="W92" t="s">
        <v>1924</v>
      </c>
      <c r="X92" t="s">
        <v>1925</v>
      </c>
      <c r="Y92" t="s">
        <v>1926</v>
      </c>
      <c r="Z92" t="s">
        <v>1927</v>
      </c>
      <c r="AA92" t="s">
        <v>1928</v>
      </c>
      <c r="AB92" t="s">
        <v>1929</v>
      </c>
      <c r="AC92" t="s">
        <v>74</v>
      </c>
      <c r="AD92" t="s">
        <v>74</v>
      </c>
      <c r="AE92" t="s">
        <v>74</v>
      </c>
      <c r="AF92" t="s">
        <v>74</v>
      </c>
      <c r="AG92">
        <v>39</v>
      </c>
      <c r="AH92">
        <v>15</v>
      </c>
      <c r="AI92">
        <v>15</v>
      </c>
      <c r="AJ92">
        <v>1</v>
      </c>
      <c r="AK92">
        <v>48</v>
      </c>
      <c r="AL92" t="s">
        <v>1930</v>
      </c>
      <c r="AM92" t="s">
        <v>1816</v>
      </c>
      <c r="AN92" t="s">
        <v>1931</v>
      </c>
      <c r="AO92" t="s">
        <v>1932</v>
      </c>
      <c r="AP92" t="s">
        <v>74</v>
      </c>
      <c r="AQ92" t="s">
        <v>74</v>
      </c>
      <c r="AR92" t="s">
        <v>1933</v>
      </c>
      <c r="AS92" t="s">
        <v>1934</v>
      </c>
      <c r="AT92" t="s">
        <v>74</v>
      </c>
      <c r="AU92">
        <v>2010</v>
      </c>
      <c r="AV92">
        <v>9</v>
      </c>
      <c r="AW92">
        <v>1</v>
      </c>
      <c r="AX92" t="s">
        <v>74</v>
      </c>
      <c r="AY92" t="s">
        <v>74</v>
      </c>
      <c r="AZ92" t="s">
        <v>74</v>
      </c>
      <c r="BA92" t="s">
        <v>74</v>
      </c>
      <c r="BB92">
        <v>109</v>
      </c>
      <c r="BC92">
        <v>123</v>
      </c>
      <c r="BD92" t="s">
        <v>74</v>
      </c>
      <c r="BE92" t="s">
        <v>74</v>
      </c>
      <c r="BF92" t="s">
        <v>74</v>
      </c>
      <c r="BG92" t="s">
        <v>74</v>
      </c>
      <c r="BH92" t="s">
        <v>74</v>
      </c>
      <c r="BI92">
        <v>15</v>
      </c>
      <c r="BJ92" t="s">
        <v>1935</v>
      </c>
      <c r="BK92" t="s">
        <v>124</v>
      </c>
      <c r="BL92" t="s">
        <v>246</v>
      </c>
      <c r="BM92" t="s">
        <v>1936</v>
      </c>
      <c r="BN92" t="s">
        <v>74</v>
      </c>
      <c r="BO92" t="s">
        <v>74</v>
      </c>
      <c r="BP92" t="s">
        <v>74</v>
      </c>
      <c r="BQ92" t="s">
        <v>74</v>
      </c>
      <c r="BR92" t="s">
        <v>100</v>
      </c>
      <c r="BS92" t="s">
        <v>1937</v>
      </c>
      <c r="BT92" t="str">
        <f>HYPERLINK("https%3A%2F%2Fwww.webofscience.com%2Fwos%2Fwoscc%2Ffull-record%2FWOS:000277031600007","View Full Record in Web of Science")</f>
        <v>View Full Record in Web of Science</v>
      </c>
    </row>
    <row r="93" spans="1:72" x14ac:dyDescent="0.25">
      <c r="A93" t="s">
        <v>72</v>
      </c>
      <c r="B93" t="s">
        <v>1938</v>
      </c>
      <c r="C93" t="s">
        <v>74</v>
      </c>
      <c r="D93" t="s">
        <v>74</v>
      </c>
      <c r="E93" t="s">
        <v>74</v>
      </c>
      <c r="F93" t="s">
        <v>1939</v>
      </c>
      <c r="G93" t="s">
        <v>74</v>
      </c>
      <c r="H93" t="s">
        <v>74</v>
      </c>
      <c r="I93" t="s">
        <v>1940</v>
      </c>
      <c r="J93" t="s">
        <v>1941</v>
      </c>
      <c r="K93" t="s">
        <v>74</v>
      </c>
      <c r="L93" t="s">
        <v>74</v>
      </c>
      <c r="M93" t="s">
        <v>78</v>
      </c>
      <c r="N93" t="s">
        <v>133</v>
      </c>
      <c r="O93" t="s">
        <v>74</v>
      </c>
      <c r="P93" t="s">
        <v>74</v>
      </c>
      <c r="Q93" t="s">
        <v>74</v>
      </c>
      <c r="R93" t="s">
        <v>74</v>
      </c>
      <c r="S93" t="s">
        <v>74</v>
      </c>
      <c r="T93" t="s">
        <v>1942</v>
      </c>
      <c r="U93" t="s">
        <v>74</v>
      </c>
      <c r="V93" t="s">
        <v>1943</v>
      </c>
      <c r="W93" t="s">
        <v>1944</v>
      </c>
      <c r="X93" t="s">
        <v>553</v>
      </c>
      <c r="Y93" t="s">
        <v>1945</v>
      </c>
      <c r="Z93" t="s">
        <v>1946</v>
      </c>
      <c r="AA93" t="s">
        <v>74</v>
      </c>
      <c r="AB93" t="s">
        <v>74</v>
      </c>
      <c r="AC93" t="s">
        <v>74</v>
      </c>
      <c r="AD93" t="s">
        <v>74</v>
      </c>
      <c r="AE93" t="s">
        <v>74</v>
      </c>
      <c r="AF93" t="s">
        <v>74</v>
      </c>
      <c r="AG93">
        <v>10</v>
      </c>
      <c r="AH93">
        <v>1</v>
      </c>
      <c r="AI93">
        <v>1</v>
      </c>
      <c r="AJ93">
        <v>0</v>
      </c>
      <c r="AK93">
        <v>12</v>
      </c>
      <c r="AL93" t="s">
        <v>1947</v>
      </c>
      <c r="AM93" t="s">
        <v>1902</v>
      </c>
      <c r="AN93" t="s">
        <v>1948</v>
      </c>
      <c r="AO93" t="s">
        <v>1949</v>
      </c>
      <c r="AP93" t="s">
        <v>74</v>
      </c>
      <c r="AQ93" t="s">
        <v>74</v>
      </c>
      <c r="AR93" t="s">
        <v>1950</v>
      </c>
      <c r="AS93" t="s">
        <v>1951</v>
      </c>
      <c r="AT93" t="s">
        <v>74</v>
      </c>
      <c r="AU93">
        <v>2010</v>
      </c>
      <c r="AV93">
        <v>16</v>
      </c>
      <c r="AW93" t="s">
        <v>74</v>
      </c>
      <c r="AX93" t="s">
        <v>74</v>
      </c>
      <c r="AY93" t="s">
        <v>74</v>
      </c>
      <c r="AZ93" t="s">
        <v>74</v>
      </c>
      <c r="BA93" t="s">
        <v>74</v>
      </c>
      <c r="BB93">
        <v>115</v>
      </c>
      <c r="BC93">
        <v>130</v>
      </c>
      <c r="BD93" t="s">
        <v>74</v>
      </c>
      <c r="BE93" t="s">
        <v>1952</v>
      </c>
      <c r="BF93" t="str">
        <f>HYPERLINK("http://dx.doi.org/10.2478/v10130-010-0006-4","http://dx.doi.org/10.2478/v10130-010-0006-4")</f>
        <v>http://dx.doi.org/10.2478/v10130-010-0006-4</v>
      </c>
      <c r="BG93" t="s">
        <v>74</v>
      </c>
      <c r="BH93" t="s">
        <v>74</v>
      </c>
      <c r="BI93">
        <v>16</v>
      </c>
      <c r="BJ93" t="s">
        <v>757</v>
      </c>
      <c r="BK93" t="s">
        <v>124</v>
      </c>
      <c r="BL93" t="s">
        <v>757</v>
      </c>
      <c r="BM93" t="s">
        <v>1953</v>
      </c>
      <c r="BN93" t="s">
        <v>74</v>
      </c>
      <c r="BO93" t="s">
        <v>1954</v>
      </c>
      <c r="BP93" t="s">
        <v>74</v>
      </c>
      <c r="BQ93" t="s">
        <v>74</v>
      </c>
      <c r="BR93" t="s">
        <v>100</v>
      </c>
      <c r="BS93" t="s">
        <v>1955</v>
      </c>
      <c r="BT93" t="str">
        <f>HYPERLINK("https%3A%2F%2Fwww.webofscience.com%2Fwos%2Fwoscc%2Ffull-record%2FWOS:000289272300006","View Full Record in Web of Science")</f>
        <v>View Full Record in Web of Science</v>
      </c>
    </row>
    <row r="94" spans="1:72" x14ac:dyDescent="0.25">
      <c r="A94" t="s">
        <v>72</v>
      </c>
      <c r="B94" t="s">
        <v>1956</v>
      </c>
      <c r="C94" t="s">
        <v>74</v>
      </c>
      <c r="D94" t="s">
        <v>74</v>
      </c>
      <c r="E94" t="s">
        <v>74</v>
      </c>
      <c r="F94" t="s">
        <v>1957</v>
      </c>
      <c r="G94" t="s">
        <v>74</v>
      </c>
      <c r="H94" t="s">
        <v>74</v>
      </c>
      <c r="I94" t="s">
        <v>1958</v>
      </c>
      <c r="J94" t="s">
        <v>1870</v>
      </c>
      <c r="K94" t="s">
        <v>74</v>
      </c>
      <c r="L94" t="s">
        <v>74</v>
      </c>
      <c r="M94" t="s">
        <v>78</v>
      </c>
      <c r="N94" t="s">
        <v>1959</v>
      </c>
      <c r="O94" t="s">
        <v>1960</v>
      </c>
      <c r="P94" t="s">
        <v>1961</v>
      </c>
      <c r="Q94" t="s">
        <v>1962</v>
      </c>
      <c r="R94" t="s">
        <v>74</v>
      </c>
      <c r="S94" t="s">
        <v>74</v>
      </c>
      <c r="T94" t="s">
        <v>1963</v>
      </c>
      <c r="U94" t="s">
        <v>74</v>
      </c>
      <c r="V94" t="s">
        <v>1964</v>
      </c>
      <c r="W94" t="s">
        <v>1965</v>
      </c>
      <c r="X94" t="s">
        <v>1966</v>
      </c>
      <c r="Y94" t="s">
        <v>1967</v>
      </c>
      <c r="Z94" t="s">
        <v>1968</v>
      </c>
      <c r="AA94" t="s">
        <v>74</v>
      </c>
      <c r="AB94" t="s">
        <v>74</v>
      </c>
      <c r="AC94" t="s">
        <v>74</v>
      </c>
      <c r="AD94" t="s">
        <v>74</v>
      </c>
      <c r="AE94" t="s">
        <v>74</v>
      </c>
      <c r="AF94" t="s">
        <v>74</v>
      </c>
      <c r="AG94">
        <v>33</v>
      </c>
      <c r="AH94">
        <v>7</v>
      </c>
      <c r="AI94">
        <v>7</v>
      </c>
      <c r="AJ94">
        <v>0</v>
      </c>
      <c r="AK94">
        <v>1</v>
      </c>
      <c r="AL94" t="s">
        <v>113</v>
      </c>
      <c r="AM94" t="s">
        <v>114</v>
      </c>
      <c r="AN94" t="s">
        <v>1969</v>
      </c>
      <c r="AO94" t="s">
        <v>1877</v>
      </c>
      <c r="AP94" t="s">
        <v>74</v>
      </c>
      <c r="AQ94" t="s">
        <v>74</v>
      </c>
      <c r="AR94" t="s">
        <v>1879</v>
      </c>
      <c r="AS94" t="s">
        <v>1880</v>
      </c>
      <c r="AT94" t="s">
        <v>74</v>
      </c>
      <c r="AU94">
        <v>2009</v>
      </c>
      <c r="AV94">
        <v>39</v>
      </c>
      <c r="AW94">
        <v>2</v>
      </c>
      <c r="AX94" t="s">
        <v>74</v>
      </c>
      <c r="AY94" t="s">
        <v>74</v>
      </c>
      <c r="AZ94" t="s">
        <v>74</v>
      </c>
      <c r="BA94" t="s">
        <v>74</v>
      </c>
      <c r="BB94">
        <v>227</v>
      </c>
      <c r="BC94">
        <v>247</v>
      </c>
      <c r="BD94" t="s">
        <v>74</v>
      </c>
      <c r="BE94" t="s">
        <v>1970</v>
      </c>
      <c r="BF94" t="str">
        <f>HYPERLINK("http://dx.doi.org/10.1080/13501670903059530","http://dx.doi.org/10.1080/13501670903059530")</f>
        <v>http://dx.doi.org/10.1080/13501670903059530</v>
      </c>
      <c r="BG94" t="s">
        <v>74</v>
      </c>
      <c r="BH94" t="s">
        <v>74</v>
      </c>
      <c r="BI94">
        <v>21</v>
      </c>
      <c r="BJ94" t="s">
        <v>1079</v>
      </c>
      <c r="BK94" t="s">
        <v>1971</v>
      </c>
      <c r="BL94" t="s">
        <v>1079</v>
      </c>
      <c r="BM94" t="s">
        <v>1972</v>
      </c>
      <c r="BN94" t="s">
        <v>74</v>
      </c>
      <c r="BO94" t="s">
        <v>74</v>
      </c>
      <c r="BP94" t="s">
        <v>74</v>
      </c>
      <c r="BQ94" t="s">
        <v>74</v>
      </c>
      <c r="BR94" t="s">
        <v>100</v>
      </c>
      <c r="BS94" t="s">
        <v>1973</v>
      </c>
      <c r="BT94" t="str">
        <f>HYPERLINK("https%3A%2F%2Fwww.webofscience.com%2Fwos%2Fwoscc%2Ffull-record%2FWOS:000277505600006","View Full Record in Web of Science")</f>
        <v>View Full Record in Web of Science</v>
      </c>
    </row>
    <row r="95" spans="1:72" x14ac:dyDescent="0.25">
      <c r="A95" t="s">
        <v>72</v>
      </c>
      <c r="B95" t="s">
        <v>1974</v>
      </c>
      <c r="C95" t="s">
        <v>74</v>
      </c>
      <c r="D95" t="s">
        <v>74</v>
      </c>
      <c r="E95" t="s">
        <v>74</v>
      </c>
      <c r="F95" t="s">
        <v>1975</v>
      </c>
      <c r="G95" t="s">
        <v>74</v>
      </c>
      <c r="H95" t="s">
        <v>74</v>
      </c>
      <c r="I95" t="s">
        <v>1976</v>
      </c>
      <c r="J95" t="s">
        <v>1977</v>
      </c>
      <c r="K95" t="s">
        <v>74</v>
      </c>
      <c r="L95" t="s">
        <v>74</v>
      </c>
      <c r="M95" t="s">
        <v>78</v>
      </c>
      <c r="N95" t="s">
        <v>133</v>
      </c>
      <c r="O95" t="s">
        <v>74</v>
      </c>
      <c r="P95" t="s">
        <v>74</v>
      </c>
      <c r="Q95" t="s">
        <v>74</v>
      </c>
      <c r="R95" t="s">
        <v>74</v>
      </c>
      <c r="S95" t="s">
        <v>74</v>
      </c>
      <c r="T95" t="s">
        <v>74</v>
      </c>
      <c r="U95" t="s">
        <v>74</v>
      </c>
      <c r="V95" t="s">
        <v>1978</v>
      </c>
      <c r="W95" t="s">
        <v>1979</v>
      </c>
      <c r="X95" t="s">
        <v>1980</v>
      </c>
      <c r="Y95" t="s">
        <v>1981</v>
      </c>
      <c r="Z95" t="s">
        <v>74</v>
      </c>
      <c r="AA95" t="s">
        <v>74</v>
      </c>
      <c r="AB95" t="s">
        <v>74</v>
      </c>
      <c r="AC95" t="s">
        <v>74</v>
      </c>
      <c r="AD95" t="s">
        <v>74</v>
      </c>
      <c r="AE95" t="s">
        <v>74</v>
      </c>
      <c r="AF95" t="s">
        <v>74</v>
      </c>
      <c r="AG95">
        <v>65</v>
      </c>
      <c r="AH95">
        <v>1</v>
      </c>
      <c r="AI95">
        <v>1</v>
      </c>
      <c r="AJ95">
        <v>0</v>
      </c>
      <c r="AK95">
        <v>2</v>
      </c>
      <c r="AL95" t="s">
        <v>1982</v>
      </c>
      <c r="AM95" t="s">
        <v>1983</v>
      </c>
      <c r="AN95" t="s">
        <v>1984</v>
      </c>
      <c r="AO95" t="s">
        <v>1985</v>
      </c>
      <c r="AP95" t="s">
        <v>74</v>
      </c>
      <c r="AQ95" t="s">
        <v>74</v>
      </c>
      <c r="AR95" t="s">
        <v>1986</v>
      </c>
      <c r="AS95" t="s">
        <v>1987</v>
      </c>
      <c r="AT95" t="s">
        <v>1165</v>
      </c>
      <c r="AU95">
        <v>2008</v>
      </c>
      <c r="AV95">
        <v>54</v>
      </c>
      <c r="AW95">
        <v>2</v>
      </c>
      <c r="AX95" t="s">
        <v>74</v>
      </c>
      <c r="AY95" t="s">
        <v>74</v>
      </c>
      <c r="AZ95" t="s">
        <v>74</v>
      </c>
      <c r="BA95" t="s">
        <v>74</v>
      </c>
      <c r="BB95">
        <v>185</v>
      </c>
      <c r="BC95">
        <v>210</v>
      </c>
      <c r="BD95" t="s">
        <v>74</v>
      </c>
      <c r="BE95" t="s">
        <v>1988</v>
      </c>
      <c r="BF95" t="str">
        <f>HYPERLINK("http://dx.doi.org/10.1111/j.1467-8497.2008.00494.x","http://dx.doi.org/10.1111/j.1467-8497.2008.00494.x")</f>
        <v>http://dx.doi.org/10.1111/j.1467-8497.2008.00494.x</v>
      </c>
      <c r="BG95" t="s">
        <v>74</v>
      </c>
      <c r="BH95" t="s">
        <v>74</v>
      </c>
      <c r="BI95">
        <v>26</v>
      </c>
      <c r="BJ95" t="s">
        <v>1989</v>
      </c>
      <c r="BK95" t="s">
        <v>97</v>
      </c>
      <c r="BL95" t="s">
        <v>1990</v>
      </c>
      <c r="BM95" t="s">
        <v>1991</v>
      </c>
      <c r="BN95" t="s">
        <v>74</v>
      </c>
      <c r="BO95" t="s">
        <v>74</v>
      </c>
      <c r="BP95" t="s">
        <v>74</v>
      </c>
      <c r="BQ95" t="s">
        <v>74</v>
      </c>
      <c r="BR95" t="s">
        <v>100</v>
      </c>
      <c r="BS95" t="s">
        <v>1992</v>
      </c>
      <c r="BT95" t="str">
        <f>HYPERLINK("https%3A%2F%2Fwww.webofscience.com%2Fwos%2Fwoscc%2Ffull-record%2FWOS:000256158500002","View Full Record in Web of Science")</f>
        <v>View Full Record in Web of Science</v>
      </c>
    </row>
    <row r="96" spans="1:72" x14ac:dyDescent="0.25">
      <c r="A96" t="s">
        <v>72</v>
      </c>
      <c r="B96" t="s">
        <v>1993</v>
      </c>
      <c r="C96" t="s">
        <v>74</v>
      </c>
      <c r="D96" t="s">
        <v>74</v>
      </c>
      <c r="E96" t="s">
        <v>74</v>
      </c>
      <c r="F96" t="s">
        <v>1993</v>
      </c>
      <c r="G96" t="s">
        <v>74</v>
      </c>
      <c r="H96" t="s">
        <v>74</v>
      </c>
      <c r="I96" t="s">
        <v>1994</v>
      </c>
      <c r="J96" t="s">
        <v>1995</v>
      </c>
      <c r="K96" t="s">
        <v>74</v>
      </c>
      <c r="L96" t="s">
        <v>74</v>
      </c>
      <c r="M96" t="s">
        <v>78</v>
      </c>
      <c r="N96" t="s">
        <v>133</v>
      </c>
      <c r="O96" t="s">
        <v>74</v>
      </c>
      <c r="P96" t="s">
        <v>74</v>
      </c>
      <c r="Q96" t="s">
        <v>74</v>
      </c>
      <c r="R96" t="s">
        <v>74</v>
      </c>
      <c r="S96" t="s">
        <v>74</v>
      </c>
      <c r="T96" t="s">
        <v>1996</v>
      </c>
      <c r="U96" t="s">
        <v>74</v>
      </c>
      <c r="V96" t="s">
        <v>1997</v>
      </c>
      <c r="W96" t="s">
        <v>74</v>
      </c>
      <c r="X96" t="s">
        <v>74</v>
      </c>
      <c r="Y96" t="s">
        <v>74</v>
      </c>
      <c r="Z96" t="s">
        <v>74</v>
      </c>
      <c r="AA96" t="s">
        <v>74</v>
      </c>
      <c r="AB96" t="s">
        <v>74</v>
      </c>
      <c r="AC96" t="s">
        <v>74</v>
      </c>
      <c r="AD96" t="s">
        <v>74</v>
      </c>
      <c r="AE96" t="s">
        <v>74</v>
      </c>
      <c r="AF96" t="s">
        <v>74</v>
      </c>
      <c r="AG96">
        <v>16</v>
      </c>
      <c r="AH96">
        <v>1</v>
      </c>
      <c r="AI96">
        <v>1</v>
      </c>
      <c r="AJ96">
        <v>0</v>
      </c>
      <c r="AK96">
        <v>8</v>
      </c>
      <c r="AL96" t="s">
        <v>1998</v>
      </c>
      <c r="AM96" t="s">
        <v>114</v>
      </c>
      <c r="AN96" t="s">
        <v>1969</v>
      </c>
      <c r="AO96" t="s">
        <v>1999</v>
      </c>
      <c r="AP96" t="s">
        <v>74</v>
      </c>
      <c r="AQ96" t="s">
        <v>74</v>
      </c>
      <c r="AR96" t="s">
        <v>2000</v>
      </c>
      <c r="AS96" t="s">
        <v>2001</v>
      </c>
      <c r="AT96" t="s">
        <v>374</v>
      </c>
      <c r="AU96">
        <v>2004</v>
      </c>
      <c r="AV96">
        <v>38</v>
      </c>
      <c r="AW96">
        <v>4</v>
      </c>
      <c r="AX96" t="s">
        <v>74</v>
      </c>
      <c r="AY96" t="s">
        <v>74</v>
      </c>
      <c r="AZ96" t="s">
        <v>74</v>
      </c>
      <c r="BA96" t="s">
        <v>74</v>
      </c>
      <c r="BB96">
        <v>371</v>
      </c>
      <c r="BC96">
        <v>382</v>
      </c>
      <c r="BD96" t="s">
        <v>74</v>
      </c>
      <c r="BE96" t="s">
        <v>2002</v>
      </c>
      <c r="BF96" t="str">
        <f>HYPERLINK("http://dx.doi.org/10.1080/0031322042000304231","http://dx.doi.org/10.1080/0031322042000304231")</f>
        <v>http://dx.doi.org/10.1080/0031322042000304231</v>
      </c>
      <c r="BG96" t="s">
        <v>74</v>
      </c>
      <c r="BH96" t="s">
        <v>74</v>
      </c>
      <c r="BI96">
        <v>12</v>
      </c>
      <c r="BJ96" t="s">
        <v>2003</v>
      </c>
      <c r="BK96" t="s">
        <v>566</v>
      </c>
      <c r="BL96" t="s">
        <v>2004</v>
      </c>
      <c r="BM96" t="s">
        <v>2005</v>
      </c>
      <c r="BN96" t="s">
        <v>74</v>
      </c>
      <c r="BO96" t="s">
        <v>74</v>
      </c>
      <c r="BP96" t="s">
        <v>74</v>
      </c>
      <c r="BQ96" t="s">
        <v>74</v>
      </c>
      <c r="BR96" t="s">
        <v>100</v>
      </c>
      <c r="BS96" t="s">
        <v>2006</v>
      </c>
      <c r="BT96" t="str">
        <f>HYPERLINK("https%3A%2F%2Fwww.webofscience.com%2Fwos%2Fwoscc%2Ffull-record%2FWOS:000225676900003","View Full Record in Web of Science")</f>
        <v>View Full Record in Web of Science</v>
      </c>
    </row>
    <row r="97" spans="1:72" x14ac:dyDescent="0.25">
      <c r="A97" t="s">
        <v>72</v>
      </c>
      <c r="B97" t="s">
        <v>2007</v>
      </c>
      <c r="C97" t="s">
        <v>74</v>
      </c>
      <c r="D97" t="s">
        <v>74</v>
      </c>
      <c r="E97" t="s">
        <v>74</v>
      </c>
      <c r="F97" t="s">
        <v>2007</v>
      </c>
      <c r="G97" t="s">
        <v>74</v>
      </c>
      <c r="H97" t="s">
        <v>74</v>
      </c>
      <c r="I97" t="s">
        <v>2008</v>
      </c>
      <c r="J97" t="s">
        <v>2009</v>
      </c>
      <c r="K97" t="s">
        <v>74</v>
      </c>
      <c r="L97" t="s">
        <v>74</v>
      </c>
      <c r="M97" t="s">
        <v>78</v>
      </c>
      <c r="N97" t="s">
        <v>133</v>
      </c>
      <c r="O97" t="s">
        <v>74</v>
      </c>
      <c r="P97" t="s">
        <v>74</v>
      </c>
      <c r="Q97" t="s">
        <v>74</v>
      </c>
      <c r="R97" t="s">
        <v>74</v>
      </c>
      <c r="S97" t="s">
        <v>74</v>
      </c>
      <c r="T97" t="s">
        <v>74</v>
      </c>
      <c r="U97" t="s">
        <v>74</v>
      </c>
      <c r="V97" t="s">
        <v>2010</v>
      </c>
      <c r="W97" t="s">
        <v>2011</v>
      </c>
      <c r="X97" t="s">
        <v>2012</v>
      </c>
      <c r="Y97" t="s">
        <v>2013</v>
      </c>
      <c r="Z97" t="s">
        <v>74</v>
      </c>
      <c r="AA97" t="s">
        <v>2014</v>
      </c>
      <c r="AB97" t="s">
        <v>2015</v>
      </c>
      <c r="AC97" t="s">
        <v>74</v>
      </c>
      <c r="AD97" t="s">
        <v>74</v>
      </c>
      <c r="AE97" t="s">
        <v>74</v>
      </c>
      <c r="AF97" t="s">
        <v>74</v>
      </c>
      <c r="AG97">
        <v>32</v>
      </c>
      <c r="AH97">
        <v>27</v>
      </c>
      <c r="AI97">
        <v>27</v>
      </c>
      <c r="AJ97">
        <v>0</v>
      </c>
      <c r="AK97">
        <v>4</v>
      </c>
      <c r="AL97" t="s">
        <v>86</v>
      </c>
      <c r="AM97" t="s">
        <v>87</v>
      </c>
      <c r="AN97" t="s">
        <v>88</v>
      </c>
      <c r="AO97" t="s">
        <v>2016</v>
      </c>
      <c r="AP97" t="s">
        <v>74</v>
      </c>
      <c r="AQ97" t="s">
        <v>74</v>
      </c>
      <c r="AR97" t="s">
        <v>2017</v>
      </c>
      <c r="AS97" t="s">
        <v>2018</v>
      </c>
      <c r="AT97" t="s">
        <v>2019</v>
      </c>
      <c r="AU97">
        <v>2004</v>
      </c>
      <c r="AV97">
        <v>18</v>
      </c>
      <c r="AW97">
        <v>2</v>
      </c>
      <c r="AX97" t="s">
        <v>74</v>
      </c>
      <c r="AY97" t="s">
        <v>74</v>
      </c>
      <c r="AZ97" t="s">
        <v>74</v>
      </c>
      <c r="BA97" t="s">
        <v>74</v>
      </c>
      <c r="BB97">
        <v>188</v>
      </c>
      <c r="BC97">
        <v>204</v>
      </c>
      <c r="BD97" t="s">
        <v>74</v>
      </c>
      <c r="BE97" t="s">
        <v>2020</v>
      </c>
      <c r="BF97" t="str">
        <f>HYPERLINK("http://dx.doi.org/10.1093/hgs/dch061","http://dx.doi.org/10.1093/hgs/dch061")</f>
        <v>http://dx.doi.org/10.1093/hgs/dch061</v>
      </c>
      <c r="BG97" t="s">
        <v>74</v>
      </c>
      <c r="BH97" t="s">
        <v>74</v>
      </c>
      <c r="BI97">
        <v>17</v>
      </c>
      <c r="BJ97" t="s">
        <v>265</v>
      </c>
      <c r="BK97" t="s">
        <v>97</v>
      </c>
      <c r="BL97" t="s">
        <v>265</v>
      </c>
      <c r="BM97" t="s">
        <v>2021</v>
      </c>
      <c r="BN97" t="s">
        <v>74</v>
      </c>
      <c r="BO97" t="s">
        <v>74</v>
      </c>
      <c r="BP97" t="s">
        <v>74</v>
      </c>
      <c r="BQ97" t="s">
        <v>74</v>
      </c>
      <c r="BR97" t="s">
        <v>100</v>
      </c>
      <c r="BS97" t="s">
        <v>2022</v>
      </c>
      <c r="BT97" t="str">
        <f>HYPERLINK("https%3A%2F%2Fwww.webofscience.com%2Fwos%2Fwoscc%2Ffull-record%2FWOS:000223304100001","View Full Record in Web of Science")</f>
        <v>View Full Record in Web of Science</v>
      </c>
    </row>
    <row r="98" spans="1:72" x14ac:dyDescent="0.25">
      <c r="A98" t="s">
        <v>72</v>
      </c>
      <c r="B98" t="s">
        <v>2023</v>
      </c>
      <c r="C98" t="s">
        <v>74</v>
      </c>
      <c r="D98" t="s">
        <v>74</v>
      </c>
      <c r="E98" t="s">
        <v>74</v>
      </c>
      <c r="F98" t="s">
        <v>2023</v>
      </c>
      <c r="G98" t="s">
        <v>74</v>
      </c>
      <c r="H98" t="s">
        <v>74</v>
      </c>
      <c r="I98" t="s">
        <v>2024</v>
      </c>
      <c r="J98" t="s">
        <v>2025</v>
      </c>
      <c r="K98" t="s">
        <v>74</v>
      </c>
      <c r="L98" t="s">
        <v>74</v>
      </c>
      <c r="M98" t="s">
        <v>78</v>
      </c>
      <c r="N98" t="s">
        <v>1959</v>
      </c>
      <c r="O98" t="s">
        <v>2026</v>
      </c>
      <c r="P98" t="s">
        <v>2027</v>
      </c>
      <c r="Q98" t="s">
        <v>2028</v>
      </c>
      <c r="R98" t="s">
        <v>74</v>
      </c>
      <c r="S98" t="s">
        <v>74</v>
      </c>
      <c r="T98" t="s">
        <v>2029</v>
      </c>
      <c r="U98" t="s">
        <v>2030</v>
      </c>
      <c r="V98" t="s">
        <v>2031</v>
      </c>
      <c r="W98" t="s">
        <v>2032</v>
      </c>
      <c r="X98" t="s">
        <v>2033</v>
      </c>
      <c r="Y98" t="s">
        <v>2034</v>
      </c>
      <c r="Z98" t="s">
        <v>74</v>
      </c>
      <c r="AA98" t="s">
        <v>2035</v>
      </c>
      <c r="AB98" t="s">
        <v>2036</v>
      </c>
      <c r="AC98" t="s">
        <v>74</v>
      </c>
      <c r="AD98" t="s">
        <v>74</v>
      </c>
      <c r="AE98" t="s">
        <v>74</v>
      </c>
      <c r="AF98" t="s">
        <v>74</v>
      </c>
      <c r="AG98">
        <v>43</v>
      </c>
      <c r="AH98">
        <v>13</v>
      </c>
      <c r="AI98">
        <v>13</v>
      </c>
      <c r="AJ98">
        <v>0</v>
      </c>
      <c r="AK98">
        <v>15</v>
      </c>
      <c r="AL98" t="s">
        <v>2037</v>
      </c>
      <c r="AM98" t="s">
        <v>1200</v>
      </c>
      <c r="AN98" t="s">
        <v>2038</v>
      </c>
      <c r="AO98" t="s">
        <v>2039</v>
      </c>
      <c r="AP98" t="s">
        <v>74</v>
      </c>
      <c r="AQ98" t="s">
        <v>74</v>
      </c>
      <c r="AR98" t="s">
        <v>2040</v>
      </c>
      <c r="AS98" t="s">
        <v>2041</v>
      </c>
      <c r="AT98" t="s">
        <v>508</v>
      </c>
      <c r="AU98">
        <v>2002</v>
      </c>
      <c r="AV98">
        <v>17</v>
      </c>
      <c r="AW98">
        <v>1</v>
      </c>
      <c r="AX98" t="s">
        <v>74</v>
      </c>
      <c r="AY98" t="s">
        <v>74</v>
      </c>
      <c r="AZ98" t="s">
        <v>74</v>
      </c>
      <c r="BA98" t="s">
        <v>74</v>
      </c>
      <c r="BB98">
        <v>57</v>
      </c>
      <c r="BC98">
        <v>79</v>
      </c>
      <c r="BD98" t="s">
        <v>74</v>
      </c>
      <c r="BE98" t="s">
        <v>2042</v>
      </c>
      <c r="BF98" t="str">
        <f>HYPERLINK("http://dx.doi.org/10.1023/A:1014541506828","http://dx.doi.org/10.1023/A:1014541506828")</f>
        <v>http://dx.doi.org/10.1023/A:1014541506828</v>
      </c>
      <c r="BG98" t="s">
        <v>74</v>
      </c>
      <c r="BH98" t="s">
        <v>74</v>
      </c>
      <c r="BI98">
        <v>23</v>
      </c>
      <c r="BJ98" t="s">
        <v>757</v>
      </c>
      <c r="BK98" t="s">
        <v>2043</v>
      </c>
      <c r="BL98" t="s">
        <v>757</v>
      </c>
      <c r="BM98" t="s">
        <v>2044</v>
      </c>
      <c r="BN98" t="s">
        <v>74</v>
      </c>
      <c r="BO98" t="s">
        <v>74</v>
      </c>
      <c r="BP98" t="s">
        <v>74</v>
      </c>
      <c r="BQ98" t="s">
        <v>74</v>
      </c>
      <c r="BR98" t="s">
        <v>100</v>
      </c>
      <c r="BS98" t="s">
        <v>2045</v>
      </c>
      <c r="BT98" t="str">
        <f>HYPERLINK("https%3A%2F%2Fwww.webofscience.com%2Fwos%2Fwoscc%2Ffull-record%2FWOS:000175271200003","View Full Record in Web of Science")</f>
        <v>View Full Record in Web of Science</v>
      </c>
    </row>
    <row r="99" spans="1:72" x14ac:dyDescent="0.25">
      <c r="A99" t="s">
        <v>72</v>
      </c>
      <c r="B99" t="s">
        <v>2046</v>
      </c>
      <c r="C99" t="s">
        <v>74</v>
      </c>
      <c r="D99" t="s">
        <v>74</v>
      </c>
      <c r="E99" t="s">
        <v>74</v>
      </c>
      <c r="F99" t="s">
        <v>2046</v>
      </c>
      <c r="G99" t="s">
        <v>74</v>
      </c>
      <c r="H99" t="s">
        <v>74</v>
      </c>
      <c r="I99" t="s">
        <v>2047</v>
      </c>
      <c r="J99" t="s">
        <v>2048</v>
      </c>
      <c r="K99" t="s">
        <v>74</v>
      </c>
      <c r="L99" t="s">
        <v>74</v>
      </c>
      <c r="M99" t="s">
        <v>78</v>
      </c>
      <c r="N99" t="s">
        <v>133</v>
      </c>
      <c r="O99" t="s">
        <v>74</v>
      </c>
      <c r="P99" t="s">
        <v>74</v>
      </c>
      <c r="Q99" t="s">
        <v>74</v>
      </c>
      <c r="R99" t="s">
        <v>74</v>
      </c>
      <c r="S99" t="s">
        <v>74</v>
      </c>
      <c r="T99" t="s">
        <v>74</v>
      </c>
      <c r="U99" t="s">
        <v>74</v>
      </c>
      <c r="V99" t="s">
        <v>2049</v>
      </c>
      <c r="W99" t="s">
        <v>2050</v>
      </c>
      <c r="X99" t="s">
        <v>2051</v>
      </c>
      <c r="Y99" t="s">
        <v>2052</v>
      </c>
      <c r="Z99" t="s">
        <v>2053</v>
      </c>
      <c r="AA99" t="s">
        <v>74</v>
      </c>
      <c r="AB99" t="s">
        <v>74</v>
      </c>
      <c r="AC99" t="s">
        <v>74</v>
      </c>
      <c r="AD99" t="s">
        <v>74</v>
      </c>
      <c r="AE99" t="s">
        <v>74</v>
      </c>
      <c r="AF99" t="s">
        <v>74</v>
      </c>
      <c r="AG99">
        <v>18</v>
      </c>
      <c r="AH99">
        <v>7</v>
      </c>
      <c r="AI99">
        <v>7</v>
      </c>
      <c r="AJ99">
        <v>0</v>
      </c>
      <c r="AK99">
        <v>7</v>
      </c>
      <c r="AL99" t="s">
        <v>2054</v>
      </c>
      <c r="AM99" t="s">
        <v>2055</v>
      </c>
      <c r="AN99" t="s">
        <v>2056</v>
      </c>
      <c r="AO99" t="s">
        <v>2057</v>
      </c>
      <c r="AP99" t="s">
        <v>2058</v>
      </c>
      <c r="AQ99" t="s">
        <v>74</v>
      </c>
      <c r="AR99" t="s">
        <v>2059</v>
      </c>
      <c r="AS99" t="s">
        <v>2060</v>
      </c>
      <c r="AT99" t="s">
        <v>2061</v>
      </c>
      <c r="AU99">
        <v>2000</v>
      </c>
      <c r="AV99">
        <v>32</v>
      </c>
      <c r="AW99">
        <v>3</v>
      </c>
      <c r="AX99" t="s">
        <v>74</v>
      </c>
      <c r="AY99" t="s">
        <v>74</v>
      </c>
      <c r="AZ99" t="s">
        <v>74</v>
      </c>
      <c r="BA99" t="s">
        <v>74</v>
      </c>
      <c r="BB99">
        <v>241</v>
      </c>
      <c r="BC99">
        <v>255</v>
      </c>
      <c r="BD99" t="s">
        <v>74</v>
      </c>
      <c r="BE99" t="s">
        <v>74</v>
      </c>
      <c r="BF99" t="s">
        <v>74</v>
      </c>
      <c r="BG99" t="s">
        <v>74</v>
      </c>
      <c r="BH99" t="s">
        <v>74</v>
      </c>
      <c r="BI99">
        <v>15</v>
      </c>
      <c r="BJ99" t="s">
        <v>757</v>
      </c>
      <c r="BK99" t="s">
        <v>124</v>
      </c>
      <c r="BL99" t="s">
        <v>757</v>
      </c>
      <c r="BM99" t="s">
        <v>2062</v>
      </c>
      <c r="BN99" t="s">
        <v>74</v>
      </c>
      <c r="BO99" t="s">
        <v>74</v>
      </c>
      <c r="BP99" t="s">
        <v>74</v>
      </c>
      <c r="BQ99" t="s">
        <v>74</v>
      </c>
      <c r="BR99" t="s">
        <v>100</v>
      </c>
      <c r="BS99" t="s">
        <v>2063</v>
      </c>
      <c r="BT99" t="str">
        <f>HYPERLINK("https%3A%2F%2Fwww.webofscience.com%2Fwos%2Fwoscc%2Ffull-record%2FWOS:000087745800002","View Full Record in Web of Science")</f>
        <v>View Full Record in Web of Science</v>
      </c>
    </row>
    <row r="100" spans="1:72" x14ac:dyDescent="0.25">
      <c r="A100" t="s">
        <v>72</v>
      </c>
      <c r="B100" t="s">
        <v>2064</v>
      </c>
      <c r="C100" t="s">
        <v>74</v>
      </c>
      <c r="D100" t="s">
        <v>74</v>
      </c>
      <c r="E100" t="s">
        <v>74</v>
      </c>
      <c r="F100" t="s">
        <v>2064</v>
      </c>
      <c r="G100" t="s">
        <v>74</v>
      </c>
      <c r="H100" t="s">
        <v>74</v>
      </c>
      <c r="I100" t="s">
        <v>2065</v>
      </c>
      <c r="J100" t="s">
        <v>1130</v>
      </c>
      <c r="K100" t="s">
        <v>74</v>
      </c>
      <c r="L100" t="s">
        <v>74</v>
      </c>
      <c r="M100" t="s">
        <v>78</v>
      </c>
      <c r="N100" t="s">
        <v>133</v>
      </c>
      <c r="O100" t="s">
        <v>74</v>
      </c>
      <c r="P100" t="s">
        <v>74</v>
      </c>
      <c r="Q100" t="s">
        <v>74</v>
      </c>
      <c r="R100" t="s">
        <v>74</v>
      </c>
      <c r="S100" t="s">
        <v>74</v>
      </c>
      <c r="T100" t="s">
        <v>74</v>
      </c>
      <c r="U100" t="s">
        <v>74</v>
      </c>
      <c r="V100" t="s">
        <v>2066</v>
      </c>
      <c r="W100" t="s">
        <v>2067</v>
      </c>
      <c r="X100" t="s">
        <v>74</v>
      </c>
      <c r="Y100" t="s">
        <v>2068</v>
      </c>
      <c r="Z100" t="s">
        <v>74</v>
      </c>
      <c r="AA100" t="s">
        <v>74</v>
      </c>
      <c r="AB100" t="s">
        <v>74</v>
      </c>
      <c r="AC100" t="s">
        <v>74</v>
      </c>
      <c r="AD100" t="s">
        <v>74</v>
      </c>
      <c r="AE100" t="s">
        <v>74</v>
      </c>
      <c r="AF100" t="s">
        <v>74</v>
      </c>
      <c r="AG100">
        <v>3</v>
      </c>
      <c r="AH100">
        <v>0</v>
      </c>
      <c r="AI100">
        <v>0</v>
      </c>
      <c r="AJ100">
        <v>0</v>
      </c>
      <c r="AK100">
        <v>0</v>
      </c>
      <c r="AL100" t="s">
        <v>2069</v>
      </c>
      <c r="AM100" t="s">
        <v>1226</v>
      </c>
      <c r="AN100" t="s">
        <v>2070</v>
      </c>
      <c r="AO100" t="s">
        <v>1142</v>
      </c>
      <c r="AP100" t="s">
        <v>74</v>
      </c>
      <c r="AQ100" t="s">
        <v>74</v>
      </c>
      <c r="AR100" t="s">
        <v>1144</v>
      </c>
      <c r="AS100" t="s">
        <v>1145</v>
      </c>
      <c r="AT100" t="s">
        <v>399</v>
      </c>
      <c r="AU100">
        <v>1999</v>
      </c>
      <c r="AV100">
        <v>6</v>
      </c>
      <c r="AW100">
        <v>3</v>
      </c>
      <c r="AX100" t="s">
        <v>74</v>
      </c>
      <c r="AY100" t="s">
        <v>74</v>
      </c>
      <c r="AZ100" t="s">
        <v>74</v>
      </c>
      <c r="BA100" t="s">
        <v>74</v>
      </c>
      <c r="BB100">
        <v>337</v>
      </c>
      <c r="BC100">
        <v>342</v>
      </c>
      <c r="BD100" t="s">
        <v>74</v>
      </c>
      <c r="BE100" t="s">
        <v>2071</v>
      </c>
      <c r="BF100" t="str">
        <f>HYPERLINK("http://dx.doi.org/10.1080/09687639997007","http://dx.doi.org/10.1080/09687639997007")</f>
        <v>http://dx.doi.org/10.1080/09687639997007</v>
      </c>
      <c r="BG100" t="s">
        <v>74</v>
      </c>
      <c r="BH100" t="s">
        <v>74</v>
      </c>
      <c r="BI100">
        <v>6</v>
      </c>
      <c r="BJ100" t="s">
        <v>793</v>
      </c>
      <c r="BK100" t="s">
        <v>124</v>
      </c>
      <c r="BL100" t="s">
        <v>793</v>
      </c>
      <c r="BM100" t="s">
        <v>2072</v>
      </c>
      <c r="BN100" t="s">
        <v>74</v>
      </c>
      <c r="BO100" t="s">
        <v>74</v>
      </c>
      <c r="BP100" t="s">
        <v>74</v>
      </c>
      <c r="BQ100" t="s">
        <v>74</v>
      </c>
      <c r="BR100" t="s">
        <v>100</v>
      </c>
      <c r="BS100" t="s">
        <v>2073</v>
      </c>
      <c r="BT100" t="str">
        <f>HYPERLINK("https%3A%2F%2Fwww.webofscience.com%2Fwos%2Fwoscc%2Ffull-record%2FWOS:000084236000008","View Full Record in Web of Science")</f>
        <v>View Full Record in Web of Science</v>
      </c>
    </row>
    <row r="101" spans="1:72" x14ac:dyDescent="0.25">
      <c r="A101" t="s">
        <v>72</v>
      </c>
      <c r="B101" t="s">
        <v>2074</v>
      </c>
      <c r="C101" t="s">
        <v>74</v>
      </c>
      <c r="D101" t="s">
        <v>74</v>
      </c>
      <c r="E101" t="s">
        <v>74</v>
      </c>
      <c r="F101" t="s">
        <v>2074</v>
      </c>
      <c r="G101" t="s">
        <v>74</v>
      </c>
      <c r="H101" t="s">
        <v>74</v>
      </c>
      <c r="I101" t="s">
        <v>2075</v>
      </c>
      <c r="J101" t="s">
        <v>2048</v>
      </c>
      <c r="K101" t="s">
        <v>74</v>
      </c>
      <c r="L101" t="s">
        <v>74</v>
      </c>
      <c r="M101" t="s">
        <v>78</v>
      </c>
      <c r="N101" t="s">
        <v>133</v>
      </c>
      <c r="O101" t="s">
        <v>74</v>
      </c>
      <c r="P101" t="s">
        <v>74</v>
      </c>
      <c r="Q101" t="s">
        <v>74</v>
      </c>
      <c r="R101" t="s">
        <v>74</v>
      </c>
      <c r="S101" t="s">
        <v>74</v>
      </c>
      <c r="T101" t="s">
        <v>74</v>
      </c>
      <c r="U101" t="s">
        <v>74</v>
      </c>
      <c r="V101" t="s">
        <v>2076</v>
      </c>
      <c r="W101" t="s">
        <v>2050</v>
      </c>
      <c r="X101" t="s">
        <v>2051</v>
      </c>
      <c r="Y101" t="s">
        <v>2077</v>
      </c>
      <c r="Z101" t="s">
        <v>2078</v>
      </c>
      <c r="AA101" t="s">
        <v>74</v>
      </c>
      <c r="AB101" t="s">
        <v>74</v>
      </c>
      <c r="AC101" t="s">
        <v>74</v>
      </c>
      <c r="AD101" t="s">
        <v>74</v>
      </c>
      <c r="AE101" t="s">
        <v>74</v>
      </c>
      <c r="AF101" t="s">
        <v>74</v>
      </c>
      <c r="AG101">
        <v>15</v>
      </c>
      <c r="AH101">
        <v>2</v>
      </c>
      <c r="AI101">
        <v>2</v>
      </c>
      <c r="AJ101">
        <v>0</v>
      </c>
      <c r="AK101">
        <v>1</v>
      </c>
      <c r="AL101" t="s">
        <v>2079</v>
      </c>
      <c r="AM101" t="s">
        <v>2055</v>
      </c>
      <c r="AN101" t="s">
        <v>2080</v>
      </c>
      <c r="AO101" t="s">
        <v>2057</v>
      </c>
      <c r="AP101" t="s">
        <v>2058</v>
      </c>
      <c r="AQ101" t="s">
        <v>74</v>
      </c>
      <c r="AR101" t="s">
        <v>2059</v>
      </c>
      <c r="AS101" t="s">
        <v>2060</v>
      </c>
      <c r="AT101" t="s">
        <v>2061</v>
      </c>
      <c r="AU101">
        <v>1998</v>
      </c>
      <c r="AV101">
        <v>30</v>
      </c>
      <c r="AW101">
        <v>3</v>
      </c>
      <c r="AX101" t="s">
        <v>74</v>
      </c>
      <c r="AY101" t="s">
        <v>74</v>
      </c>
      <c r="AZ101" t="s">
        <v>74</v>
      </c>
      <c r="BA101" t="s">
        <v>74</v>
      </c>
      <c r="BB101">
        <v>283</v>
      </c>
      <c r="BC101">
        <v>296</v>
      </c>
      <c r="BD101" t="s">
        <v>74</v>
      </c>
      <c r="BE101" t="s">
        <v>74</v>
      </c>
      <c r="BF101" t="s">
        <v>74</v>
      </c>
      <c r="BG101" t="s">
        <v>74</v>
      </c>
      <c r="BH101" t="s">
        <v>74</v>
      </c>
      <c r="BI101">
        <v>14</v>
      </c>
      <c r="BJ101" t="s">
        <v>757</v>
      </c>
      <c r="BK101" t="s">
        <v>124</v>
      </c>
      <c r="BL101" t="s">
        <v>757</v>
      </c>
      <c r="BM101" t="s">
        <v>2081</v>
      </c>
      <c r="BN101" t="s">
        <v>74</v>
      </c>
      <c r="BO101" t="s">
        <v>74</v>
      </c>
      <c r="BP101" t="s">
        <v>74</v>
      </c>
      <c r="BQ101" t="s">
        <v>74</v>
      </c>
      <c r="BR101" t="s">
        <v>100</v>
      </c>
      <c r="BS101" t="s">
        <v>2082</v>
      </c>
      <c r="BT101" t="str">
        <f>HYPERLINK("https%3A%2F%2Fwww.webofscience.com%2Fwos%2Fwoscc%2Ffull-record%2FWOS:000074623000003","View Full Record in Web of Science")</f>
        <v>View Full Record in Web of Science</v>
      </c>
    </row>
    <row r="102" spans="1:72" x14ac:dyDescent="0.25">
      <c r="A102" t="s">
        <v>72</v>
      </c>
      <c r="B102" t="s">
        <v>2074</v>
      </c>
      <c r="C102" t="s">
        <v>74</v>
      </c>
      <c r="D102" t="s">
        <v>74</v>
      </c>
      <c r="E102" t="s">
        <v>74</v>
      </c>
      <c r="F102" t="s">
        <v>2074</v>
      </c>
      <c r="G102" t="s">
        <v>74</v>
      </c>
      <c r="H102" t="s">
        <v>74</v>
      </c>
      <c r="I102" t="s">
        <v>2083</v>
      </c>
      <c r="J102" t="s">
        <v>2048</v>
      </c>
      <c r="K102" t="s">
        <v>74</v>
      </c>
      <c r="L102" t="s">
        <v>74</v>
      </c>
      <c r="M102" t="s">
        <v>2084</v>
      </c>
      <c r="N102" t="s">
        <v>133</v>
      </c>
      <c r="O102" t="s">
        <v>74</v>
      </c>
      <c r="P102" t="s">
        <v>74</v>
      </c>
      <c r="Q102" t="s">
        <v>74</v>
      </c>
      <c r="R102" t="s">
        <v>74</v>
      </c>
      <c r="S102" t="s">
        <v>74</v>
      </c>
      <c r="T102" t="s">
        <v>74</v>
      </c>
      <c r="U102" t="s">
        <v>74</v>
      </c>
      <c r="V102" t="s">
        <v>2085</v>
      </c>
      <c r="W102" t="s">
        <v>74</v>
      </c>
      <c r="X102" t="s">
        <v>74</v>
      </c>
      <c r="Y102" t="s">
        <v>2086</v>
      </c>
      <c r="Z102" t="s">
        <v>74</v>
      </c>
      <c r="AA102" t="s">
        <v>74</v>
      </c>
      <c r="AB102" t="s">
        <v>74</v>
      </c>
      <c r="AC102" t="s">
        <v>74</v>
      </c>
      <c r="AD102" t="s">
        <v>74</v>
      </c>
      <c r="AE102" t="s">
        <v>74</v>
      </c>
      <c r="AF102" t="s">
        <v>74</v>
      </c>
      <c r="AG102">
        <v>34</v>
      </c>
      <c r="AH102">
        <v>4</v>
      </c>
      <c r="AI102">
        <v>4</v>
      </c>
      <c r="AJ102">
        <v>1</v>
      </c>
      <c r="AK102">
        <v>11</v>
      </c>
      <c r="AL102" t="s">
        <v>2079</v>
      </c>
      <c r="AM102" t="s">
        <v>2055</v>
      </c>
      <c r="AN102" t="s">
        <v>2080</v>
      </c>
      <c r="AO102" t="s">
        <v>2057</v>
      </c>
      <c r="AP102" t="s">
        <v>2058</v>
      </c>
      <c r="AQ102" t="s">
        <v>74</v>
      </c>
      <c r="AR102" t="s">
        <v>2059</v>
      </c>
      <c r="AS102" t="s">
        <v>2060</v>
      </c>
      <c r="AT102" t="s">
        <v>74</v>
      </c>
      <c r="AU102">
        <v>1997</v>
      </c>
      <c r="AV102">
        <v>29</v>
      </c>
      <c r="AW102">
        <v>1</v>
      </c>
      <c r="AX102" t="s">
        <v>74</v>
      </c>
      <c r="AY102" t="s">
        <v>74</v>
      </c>
      <c r="AZ102" t="s">
        <v>74</v>
      </c>
      <c r="BA102" t="s">
        <v>74</v>
      </c>
      <c r="BB102">
        <v>21</v>
      </c>
      <c r="BC102">
        <v>44</v>
      </c>
      <c r="BD102" t="s">
        <v>74</v>
      </c>
      <c r="BE102" t="s">
        <v>74</v>
      </c>
      <c r="BF102" t="s">
        <v>74</v>
      </c>
      <c r="BG102" t="s">
        <v>74</v>
      </c>
      <c r="BH102" t="s">
        <v>74</v>
      </c>
      <c r="BI102">
        <v>24</v>
      </c>
      <c r="BJ102" t="s">
        <v>757</v>
      </c>
      <c r="BK102" t="s">
        <v>124</v>
      </c>
      <c r="BL102" t="s">
        <v>757</v>
      </c>
      <c r="BM102" t="s">
        <v>2087</v>
      </c>
      <c r="BN102" t="s">
        <v>74</v>
      </c>
      <c r="BO102" t="s">
        <v>74</v>
      </c>
      <c r="BP102" t="s">
        <v>74</v>
      </c>
      <c r="BQ102" t="s">
        <v>74</v>
      </c>
      <c r="BR102" t="s">
        <v>100</v>
      </c>
      <c r="BS102" t="s">
        <v>2088</v>
      </c>
      <c r="BT102" t="str">
        <f>HYPERLINK("https%3A%2F%2Fwww.webofscience.com%2Fwos%2Fwoscc%2Ffull-record%2FWOS:A1997WJ89400002","View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2023-10-22T19:07:05Z</dcterms:created>
  <dcterms:modified xsi:type="dcterms:W3CDTF">2023-10-22T19:07:05Z</dcterms:modified>
</cp:coreProperties>
</file>